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filterPrivacy="1"/>
  <bookViews>
    <workbookView xWindow="0" yWindow="0" windowWidth="28800" windowHeight="10830"/>
  </bookViews>
  <sheets>
    <sheet name="Лист1" sheetId="1" r:id="rId1"/>
    <sheet name="Лист2" sheetId="2" r:id="rId2"/>
  </sheets>
  <calcPr calcId="145621" iterateDelta="1E-4"/>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62" i="1" l="1"/>
  <c r="I61" i="1"/>
  <c r="I60" i="1"/>
  <c r="G60" i="1"/>
  <c r="G53" i="1" l="1"/>
  <c r="G55" i="1"/>
  <c r="G56" i="1"/>
  <c r="I115" i="1"/>
  <c r="I57" i="1"/>
  <c r="G49" i="1"/>
  <c r="I49" i="1"/>
  <c r="K49" i="1" s="1"/>
  <c r="I42" i="1"/>
  <c r="G35" i="1"/>
  <c r="G34" i="1"/>
  <c r="G33" i="1"/>
  <c r="G32" i="1"/>
  <c r="G36" i="1"/>
  <c r="G37" i="1"/>
  <c r="G39" i="1"/>
  <c r="G38" i="1"/>
  <c r="I31" i="1"/>
  <c r="D31" i="1"/>
  <c r="G27" i="1"/>
  <c r="G26" i="1"/>
  <c r="I26" i="1"/>
  <c r="M26" i="1"/>
  <c r="M31" i="1" l="1"/>
  <c r="G61" i="1"/>
  <c r="G62" i="1"/>
  <c r="G18" i="1"/>
  <c r="G47" i="1"/>
  <c r="G46" i="1"/>
  <c r="G31" i="1"/>
  <c r="G22" i="1"/>
  <c r="I22" i="1" s="1"/>
  <c r="G19" i="1"/>
  <c r="K42" i="1"/>
  <c r="I30" i="1"/>
  <c r="K30" i="1" s="1"/>
  <c r="K27" i="1"/>
  <c r="K26" i="1"/>
  <c r="I69" i="1"/>
  <c r="G69" i="1"/>
  <c r="D32" i="1"/>
  <c r="I25" i="1"/>
  <c r="K25" i="1" s="1"/>
  <c r="G25" i="1"/>
  <c r="K22" i="1" l="1"/>
  <c r="M18" i="1"/>
  <c r="G80" i="1" l="1"/>
  <c r="D92" i="1"/>
  <c r="D81" i="1" l="1"/>
  <c r="D80" i="1"/>
  <c r="D79" i="1"/>
  <c r="G65" i="1" l="1"/>
  <c r="G67" i="1"/>
  <c r="G63" i="1"/>
  <c r="F217" i="1"/>
  <c r="I27" i="1" l="1"/>
  <c r="L26" i="1" s="1"/>
  <c r="L27" i="1"/>
  <c r="E85" i="1"/>
  <c r="I55" i="1"/>
  <c r="K55" i="1" s="1"/>
  <c r="I50" i="1"/>
  <c r="K50" i="1" s="1"/>
  <c r="G85" i="1" l="1"/>
  <c r="K31" i="1"/>
  <c r="I117" i="1"/>
  <c r="I215" i="1" s="1"/>
  <c r="G117" i="1"/>
  <c r="G215" i="1" s="1"/>
  <c r="I38" i="1"/>
  <c r="G58" i="1" l="1"/>
  <c r="I112" i="1" l="1"/>
  <c r="G112" i="1"/>
  <c r="E115" i="1"/>
  <c r="E116" i="1"/>
  <c r="E114" i="1"/>
  <c r="E106" i="1"/>
  <c r="E107" i="1"/>
  <c r="E108" i="1"/>
  <c r="E109" i="1"/>
  <c r="E110" i="1"/>
  <c r="E111" i="1"/>
  <c r="E112" i="1"/>
  <c r="E102" i="1"/>
  <c r="E103" i="1"/>
  <c r="E104" i="1"/>
  <c r="E105" i="1"/>
  <c r="E101" i="1"/>
  <c r="E100" i="1"/>
  <c r="E97" i="1"/>
  <c r="E98" i="1"/>
  <c r="E99" i="1"/>
  <c r="E96" i="1"/>
  <c r="E87" i="1"/>
  <c r="E88" i="1"/>
  <c r="E89" i="1"/>
  <c r="E90" i="1"/>
  <c r="E91" i="1"/>
  <c r="E92" i="1"/>
  <c r="E93" i="1"/>
  <c r="E94" i="1"/>
  <c r="E95" i="1"/>
  <c r="E86" i="1"/>
  <c r="E79" i="1" l="1"/>
  <c r="E80" i="1"/>
  <c r="E81" i="1"/>
  <c r="E82" i="1"/>
  <c r="E83" i="1"/>
  <c r="E84" i="1"/>
  <c r="E77" i="1"/>
  <c r="E78" i="1"/>
  <c r="E76" i="1"/>
  <c r="D116" i="1"/>
  <c r="D115" i="1"/>
  <c r="D114" i="1"/>
  <c r="D112" i="1"/>
  <c r="D111" i="1"/>
  <c r="D110" i="1"/>
  <c r="D109" i="1"/>
  <c r="D108" i="1"/>
  <c r="D107" i="1"/>
  <c r="D106" i="1"/>
  <c r="D105" i="1"/>
  <c r="D104" i="1"/>
  <c r="D103" i="1"/>
  <c r="D102" i="1"/>
  <c r="D101" i="1"/>
  <c r="D100" i="1"/>
  <c r="D98" i="1"/>
  <c r="D97" i="1"/>
  <c r="D96" i="1"/>
  <c r="D95" i="1"/>
  <c r="D94" i="1"/>
  <c r="D93" i="1"/>
  <c r="D91" i="1"/>
  <c r="D90" i="1"/>
  <c r="D89" i="1"/>
  <c r="D88" i="1"/>
  <c r="D87" i="1"/>
  <c r="D86" i="1"/>
  <c r="D85" i="1"/>
  <c r="D84" i="1"/>
  <c r="D83" i="1"/>
  <c r="D82" i="1"/>
  <c r="D78" i="1"/>
  <c r="D77" i="1"/>
  <c r="D76" i="1"/>
  <c r="E73" i="1"/>
  <c r="D73" i="1"/>
  <c r="G57" i="1"/>
  <c r="I56" i="1"/>
  <c r="G54" i="1"/>
  <c r="I54" i="1" s="1"/>
  <c r="K54" i="1" s="1"/>
  <c r="D48" i="1"/>
  <c r="I46" i="1"/>
  <c r="K46" i="1" s="1"/>
  <c r="I47" i="1"/>
  <c r="K47" i="1" s="1"/>
  <c r="G48" i="1"/>
  <c r="G51" i="1"/>
  <c r="G105" i="1" s="1"/>
  <c r="I52" i="1"/>
  <c r="D45" i="1"/>
  <c r="G45" i="1" s="1"/>
  <c r="G44" i="1"/>
  <c r="G43" i="1"/>
  <c r="K52" i="1" l="1"/>
  <c r="I45" i="1"/>
  <c r="G99" i="1"/>
  <c r="G107" i="1"/>
  <c r="I53" i="1"/>
  <c r="I48" i="1"/>
  <c r="G102" i="1"/>
  <c r="I43" i="1"/>
  <c r="G97" i="1"/>
  <c r="I44" i="1"/>
  <c r="G98" i="1"/>
  <c r="D99" i="1"/>
  <c r="G114" i="1"/>
  <c r="I114" i="1"/>
  <c r="G115" i="1"/>
  <c r="G116" i="1"/>
  <c r="I116" i="1"/>
  <c r="I111" i="1"/>
  <c r="G111" i="1"/>
  <c r="I110" i="1"/>
  <c r="G110" i="1"/>
  <c r="I109" i="1"/>
  <c r="G109" i="1"/>
  <c r="I108" i="1"/>
  <c r="G108" i="1"/>
  <c r="I106" i="1"/>
  <c r="G106" i="1"/>
  <c r="I104" i="1"/>
  <c r="G104" i="1"/>
  <c r="I103" i="1"/>
  <c r="G103" i="1"/>
  <c r="I101" i="1"/>
  <c r="G101" i="1"/>
  <c r="I100" i="1"/>
  <c r="G100" i="1"/>
  <c r="I51" i="1"/>
  <c r="G42" i="1"/>
  <c r="I102" i="1" l="1"/>
  <c r="K48" i="1"/>
  <c r="I97" i="1"/>
  <c r="K43" i="1"/>
  <c r="I98" i="1"/>
  <c r="K44" i="1"/>
  <c r="I99" i="1"/>
  <c r="K45" i="1"/>
  <c r="I107" i="1"/>
  <c r="K53" i="1"/>
  <c r="I105" i="1"/>
  <c r="I96" i="1"/>
  <c r="G96" i="1"/>
  <c r="G41" i="1"/>
  <c r="G40" i="1"/>
  <c r="I40" i="1" s="1"/>
  <c r="K40" i="1" s="1"/>
  <c r="I39" i="1"/>
  <c r="I37" i="1"/>
  <c r="I36" i="1"/>
  <c r="I35" i="1"/>
  <c r="I33" i="1"/>
  <c r="I32" i="1"/>
  <c r="G30" i="1"/>
  <c r="G29" i="1"/>
  <c r="I29" i="1" s="1"/>
  <c r="K29" i="1" s="1"/>
  <c r="G28" i="1"/>
  <c r="I28" i="1" s="1"/>
  <c r="K28" i="1" s="1"/>
  <c r="G24" i="1"/>
  <c r="I24" i="1" s="1"/>
  <c r="G23" i="1"/>
  <c r="I23" i="1" s="1"/>
  <c r="K23" i="1" s="1"/>
  <c r="I41" i="1" l="1"/>
  <c r="K41" i="1" s="1"/>
  <c r="G71" i="1"/>
  <c r="I19" i="1"/>
  <c r="I34" i="1"/>
  <c r="N31" i="1" s="1"/>
  <c r="G81" i="1"/>
  <c r="I77" i="1"/>
  <c r="G95" i="1"/>
  <c r="I94" i="1"/>
  <c r="G94" i="1"/>
  <c r="I93" i="1"/>
  <c r="G93" i="1"/>
  <c r="I92" i="1"/>
  <c r="G92" i="1"/>
  <c r="I91" i="1"/>
  <c r="G91" i="1"/>
  <c r="I90" i="1"/>
  <c r="G90" i="1"/>
  <c r="I89" i="1"/>
  <c r="G89" i="1"/>
  <c r="G88" i="1"/>
  <c r="I87" i="1"/>
  <c r="G87" i="1"/>
  <c r="I86" i="1"/>
  <c r="G86" i="1"/>
  <c r="I84" i="1"/>
  <c r="G84" i="1"/>
  <c r="I83" i="1"/>
  <c r="G83" i="1"/>
  <c r="I82" i="1"/>
  <c r="G82" i="1"/>
  <c r="I80" i="1"/>
  <c r="I79" i="1"/>
  <c r="G79" i="1"/>
  <c r="I78" i="1"/>
  <c r="G78" i="1"/>
  <c r="G77" i="1"/>
  <c r="I76" i="1"/>
  <c r="G76" i="1"/>
  <c r="G73" i="1"/>
  <c r="I18" i="1" l="1"/>
  <c r="K19" i="1"/>
  <c r="I95" i="1"/>
  <c r="I217" i="1"/>
  <c r="J94" i="1"/>
  <c r="J95" i="1"/>
  <c r="J104" i="1"/>
  <c r="J97" i="1"/>
  <c r="J98" i="1"/>
  <c r="J111" i="1"/>
  <c r="J99" i="1"/>
  <c r="J93" i="1"/>
  <c r="J100" i="1"/>
  <c r="J109" i="1"/>
  <c r="J108" i="1"/>
  <c r="J110" i="1"/>
  <c r="J92" i="1"/>
  <c r="I85" i="1"/>
  <c r="I88" i="1"/>
  <c r="I81" i="1"/>
  <c r="G217" i="1"/>
  <c r="I73" i="1"/>
  <c r="N18" i="1" l="1"/>
  <c r="K18" i="1"/>
  <c r="I71" i="1"/>
</calcChain>
</file>

<file path=xl/sharedStrings.xml><?xml version="1.0" encoding="utf-8"?>
<sst xmlns="http://schemas.openxmlformats.org/spreadsheetml/2006/main" count="1099" uniqueCount="319">
  <si>
    <t>Утвержденная стоимость</t>
  </si>
  <si>
    <t>территориальной программы обязательного медицинского</t>
  </si>
  <si>
    <t>и условиям оказания медицинской помощи на 2025 год</t>
  </si>
  <si>
    <t>Виды и условия оказания медицинской помощи</t>
  </si>
  <si>
    <t>N строки</t>
  </si>
  <si>
    <t>Единица измерения</t>
  </si>
  <si>
    <t>Подушевые нормативы финансирования территориальной программы</t>
  </si>
  <si>
    <t>Стоимость территориальной программы по источникам ее финансового обеспечения</t>
  </si>
  <si>
    <t>руб.</t>
  </si>
  <si>
    <t>тыс. руб.</t>
  </si>
  <si>
    <t>в % к итогу</t>
  </si>
  <si>
    <t>за счет средств бюджета субъекта РФ</t>
  </si>
  <si>
    <t>за счет средств ОМС</t>
  </si>
  <si>
    <t>А</t>
  </si>
  <si>
    <t>Б</t>
  </si>
  <si>
    <t>III. Медицинская помощь в рамках территориальной программы ОМС:</t>
  </si>
  <si>
    <t>X</t>
  </si>
  <si>
    <t>вызов</t>
  </si>
  <si>
    <t>2. Первичная медико-санитарная помощь, за исключением медицинской реабилитации</t>
  </si>
  <si>
    <t>2.1. В амбулаторных условиях:</t>
  </si>
  <si>
    <t>комплексное посещение</t>
  </si>
  <si>
    <t>женщины</t>
  </si>
  <si>
    <t>мужчины</t>
  </si>
  <si>
    <t>посещения</t>
  </si>
  <si>
    <t>посещение</t>
  </si>
  <si>
    <t>обращение</t>
  </si>
  <si>
    <t>для проведения отдельных диагностических (лабораторных) исследований:</t>
  </si>
  <si>
    <t>исследования</t>
  </si>
  <si>
    <t>23.6.1.1</t>
  </si>
  <si>
    <t>23.6.1.2</t>
  </si>
  <si>
    <t>23.6.1.3</t>
  </si>
  <si>
    <t>23.6.1.4</t>
  </si>
  <si>
    <t>23.6.1.5</t>
  </si>
  <si>
    <t>23.6.1.6</t>
  </si>
  <si>
    <t>23.6.1.7</t>
  </si>
  <si>
    <t>23.6.1.8</t>
  </si>
  <si>
    <t>случай лечения</t>
  </si>
  <si>
    <t>случай госпитализации</t>
  </si>
  <si>
    <t>комплексные посещения</t>
  </si>
  <si>
    <t>6. паллиативная медицинская помощь &lt;*********&gt;</t>
  </si>
  <si>
    <t>посещений</t>
  </si>
  <si>
    <t>6.1.1 посещение по паллиативной медицинской помощи без учета посещений на дому патронажными бригадами (равно строке 53.1.1)</t>
  </si>
  <si>
    <t>6.1.2 посещения на дому выездными патронажными бригадами (равно строке 53.1.2)</t>
  </si>
  <si>
    <t>6.2. оказываемая в стационарных условиях (включая койки паллиативной медицинской помощи и койки сестринского ухода) (равно строке 53.2)</t>
  </si>
  <si>
    <t>койко-день</t>
  </si>
  <si>
    <t>6.3 оказываемая в условиях дневного стационара (равно строке 53.3)</t>
  </si>
  <si>
    <t>-</t>
  </si>
  <si>
    <t>8. Иные расходы (равно строке 55)</t>
  </si>
  <si>
    <t>из строки 20:</t>
  </si>
  <si>
    <t>1. Медицинская помощь, предоставляемая в рамках базовой программы ОМС застрахованным лицам (за счет субвенции ФОМС)</t>
  </si>
  <si>
    <t>1. Скорая, в том числе скорая специализированная, медицинская помощь</t>
  </si>
  <si>
    <t>2.1.1. для проведения профилактических медицинских осмотров</t>
  </si>
  <si>
    <t>33.1</t>
  </si>
  <si>
    <t>2.1.2. для проведения диспансеризации, всего, в том числе:</t>
  </si>
  <si>
    <t>33.2</t>
  </si>
  <si>
    <t>для проведения углубленной диспансеризации</t>
  </si>
  <si>
    <t>33.2.1</t>
  </si>
  <si>
    <t>2.1.3. для проведения диспансеризации для оценки репродуктивного здоровья женщин и мужчин</t>
  </si>
  <si>
    <t>33.3</t>
  </si>
  <si>
    <t>33.3.1</t>
  </si>
  <si>
    <t>33.3.2</t>
  </si>
  <si>
    <t>2.1.4. для посещений с иными целями</t>
  </si>
  <si>
    <t>33.4</t>
  </si>
  <si>
    <t>2.1.5. в неотложной форме</t>
  </si>
  <si>
    <t>33.5</t>
  </si>
  <si>
    <t>2.1.6. в связи с заболеваниями (обращений), всего, из них:</t>
  </si>
  <si>
    <t>33.6</t>
  </si>
  <si>
    <t>33.6.1</t>
  </si>
  <si>
    <t>компьютерная томография</t>
  </si>
  <si>
    <t>33.6.1.1</t>
  </si>
  <si>
    <t>магнитно-резонансная томография</t>
  </si>
  <si>
    <t>33.6.1.2</t>
  </si>
  <si>
    <t>ультразвуковое исследование сердечно-сосудистой системы</t>
  </si>
  <si>
    <t>33.6.1.3</t>
  </si>
  <si>
    <t>эндоскопическое диагностическое исследование</t>
  </si>
  <si>
    <t>33.6.1.4</t>
  </si>
  <si>
    <t>молекулярно-генетическое исследование с целью диагностики онкологических заболеваний</t>
  </si>
  <si>
    <t>33.6.1.5</t>
  </si>
  <si>
    <t>патолого-анатомическое исследование биопсийного (операционного) материала с целью диагностики онкологических заболеваний и подбора противоопухолевой лекарственной терапии</t>
  </si>
  <si>
    <t>33.6.1.6</t>
  </si>
  <si>
    <t>ПЭТ-КТ при онкологических заболеваниях</t>
  </si>
  <si>
    <t>33.6.1.7</t>
  </si>
  <si>
    <t>ОФЭКТ/КТ</t>
  </si>
  <si>
    <t>33.6.1.8</t>
  </si>
  <si>
    <t>2.1.7. школа для больных с хроническими заболеваниями</t>
  </si>
  <si>
    <t>33.7</t>
  </si>
  <si>
    <t>школа сахарного диабета</t>
  </si>
  <si>
    <t>33.7.1</t>
  </si>
  <si>
    <t>2.1.8. диспансерное наблюдение, в том числе по поводу:</t>
  </si>
  <si>
    <t>33.8</t>
  </si>
  <si>
    <t>онкологических заболеваний</t>
  </si>
  <si>
    <t>33.8.1</t>
  </si>
  <si>
    <t>сахарного диабета</t>
  </si>
  <si>
    <t>33.8.2</t>
  </si>
  <si>
    <t>болезней системы кровообращения</t>
  </si>
  <si>
    <t>33.8.3</t>
  </si>
  <si>
    <t>2.1.9. посещения с профилактическими целями центров здоровья</t>
  </si>
  <si>
    <t>33.9</t>
  </si>
  <si>
    <t>3. В условиях дневных стационаров (первичная медико-санитарная помощь, специализированная медицинская помощь), за исключением медицинской реабилитации, в том числе:</t>
  </si>
  <si>
    <t>3.1. для медицинской помощи по профилю "онкология", в том числе:</t>
  </si>
  <si>
    <t>34.1</t>
  </si>
  <si>
    <t>3.2. для медицинской помощи при экстракорпоральном оплодотворении</t>
  </si>
  <si>
    <t>34.2</t>
  </si>
  <si>
    <t>3.3. для медицинской помощи больным с вирусным гепатитом C</t>
  </si>
  <si>
    <t>34.3</t>
  </si>
  <si>
    <t>3.4. высокотехнологичная медицинская помощь</t>
  </si>
  <si>
    <t>34.4</t>
  </si>
  <si>
    <t>4. Специализированная, в том числе высокотехнологичная, медицинская помощь в условиях круглосуточного стационара, за исключением медицинской реабилитации, в том числе:</t>
  </si>
  <si>
    <t>4.1. медицинская помощь по профилю "онкология"</t>
  </si>
  <si>
    <t>35.1</t>
  </si>
  <si>
    <t>35.2</t>
  </si>
  <si>
    <t>4.3. имплантация частотно-адаптированного кардиостимулятора взрослым медицинскими организациями (за исключением федеральных медицинских организаций)</t>
  </si>
  <si>
    <t>35.3</t>
  </si>
  <si>
    <t>4.4. эндоваскулярная деструкция дополнительных проводящих путей и аритмогенных зон сердца</t>
  </si>
  <si>
    <t>35.4</t>
  </si>
  <si>
    <t>35.5</t>
  </si>
  <si>
    <t>4.6. высокотехнологичная медицинская помощь</t>
  </si>
  <si>
    <t>35.6</t>
  </si>
  <si>
    <t>5. Медицинская реабилитация:</t>
  </si>
  <si>
    <t>5.1 В амбулаторных условиях</t>
  </si>
  <si>
    <t>36.1</t>
  </si>
  <si>
    <t>5.2 В условиях дневных стационаров (первичная медико-санитарная помощь, специализированная медицинская помощь)</t>
  </si>
  <si>
    <t>36.2</t>
  </si>
  <si>
    <t>5.3 Специализированная, в том числе высокотехнологичная, медицинская помощь в условиях круглосуточного стационара</t>
  </si>
  <si>
    <t>36.3</t>
  </si>
  <si>
    <t>6. Расходы на ведение дела СМО</t>
  </si>
  <si>
    <t>2. Медицинская помощь по видам и заболеваниям, установленным базовой программой (за счет межбюджетных трансфертов бюджета субъекта Российской Федерации и прочих поступлений):</t>
  </si>
  <si>
    <t>41.1</t>
  </si>
  <si>
    <t>41.2</t>
  </si>
  <si>
    <t>41.2.1</t>
  </si>
  <si>
    <t>41.3</t>
  </si>
  <si>
    <t>41.3.1</t>
  </si>
  <si>
    <t>41.3.2</t>
  </si>
  <si>
    <t>41.4</t>
  </si>
  <si>
    <t>41.5</t>
  </si>
  <si>
    <t>41.6</t>
  </si>
  <si>
    <t>41.6.1</t>
  </si>
  <si>
    <t>41.6.1.1</t>
  </si>
  <si>
    <t>41.6.1.2</t>
  </si>
  <si>
    <t>41.6.1.3</t>
  </si>
  <si>
    <t>41.6.1.4</t>
  </si>
  <si>
    <t>41.6.1.5</t>
  </si>
  <si>
    <t>патологоанатомическое исследование биопсийного (операционного) материала с целью диагностики онкологических заболеваний и подбора противоопухолевой лекарственной терапии</t>
  </si>
  <si>
    <t>41.6.1.6</t>
  </si>
  <si>
    <t>41.6.1.7</t>
  </si>
  <si>
    <t>41.6.1.8</t>
  </si>
  <si>
    <t>41.7</t>
  </si>
  <si>
    <t>41.7.1</t>
  </si>
  <si>
    <t>41.8</t>
  </si>
  <si>
    <t>41.8.1</t>
  </si>
  <si>
    <t>41.8.2</t>
  </si>
  <si>
    <t>41.8.3</t>
  </si>
  <si>
    <t>41.9</t>
  </si>
  <si>
    <t>42.1</t>
  </si>
  <si>
    <t>42.2</t>
  </si>
  <si>
    <t>42.3</t>
  </si>
  <si>
    <t>42.4</t>
  </si>
  <si>
    <t>43.1</t>
  </si>
  <si>
    <t>43.2</t>
  </si>
  <si>
    <t>43.3</t>
  </si>
  <si>
    <t>43.4</t>
  </si>
  <si>
    <t>43.5</t>
  </si>
  <si>
    <t>43.6</t>
  </si>
  <si>
    <t>44.1</t>
  </si>
  <si>
    <t>44.2</t>
  </si>
  <si>
    <t>44.3</t>
  </si>
  <si>
    <t>7. Расходы на ведение дела СМО</t>
  </si>
  <si>
    <t>3. Медицинская помощь по видам и заболеваниям, не установленным базовой программой:</t>
  </si>
  <si>
    <t>49.1</t>
  </si>
  <si>
    <t>49.2</t>
  </si>
  <si>
    <t>49.2.1</t>
  </si>
  <si>
    <t>49.3</t>
  </si>
  <si>
    <t>49.3.1</t>
  </si>
  <si>
    <t>49.3.2</t>
  </si>
  <si>
    <t>49.4</t>
  </si>
  <si>
    <t>49.5</t>
  </si>
  <si>
    <t>49.6</t>
  </si>
  <si>
    <t>49.6.1</t>
  </si>
  <si>
    <t>49.6.1.1</t>
  </si>
  <si>
    <t>49.6.1.2</t>
  </si>
  <si>
    <t>49.6.1.3</t>
  </si>
  <si>
    <t>49.6.1.4</t>
  </si>
  <si>
    <t>49.6.1.5</t>
  </si>
  <si>
    <t>49.6.1.6</t>
  </si>
  <si>
    <t>49.6.1.7</t>
  </si>
  <si>
    <t>49.6.1.8</t>
  </si>
  <si>
    <t>49.7</t>
  </si>
  <si>
    <t>49.7.1</t>
  </si>
  <si>
    <t>49.8</t>
  </si>
  <si>
    <t>49.8.1</t>
  </si>
  <si>
    <t>49.8.2</t>
  </si>
  <si>
    <t>49.8.3</t>
  </si>
  <si>
    <t>49.9</t>
  </si>
  <si>
    <t>50.1</t>
  </si>
  <si>
    <t>50.2</t>
  </si>
  <si>
    <t>50.3</t>
  </si>
  <si>
    <t>50.4</t>
  </si>
  <si>
    <t>51.1</t>
  </si>
  <si>
    <t>51.2</t>
  </si>
  <si>
    <t>51.3</t>
  </si>
  <si>
    <t>51.4</t>
  </si>
  <si>
    <t>51.5</t>
  </si>
  <si>
    <t>51.6</t>
  </si>
  <si>
    <t>52.1</t>
  </si>
  <si>
    <t>52.2</t>
  </si>
  <si>
    <t>52.3</t>
  </si>
  <si>
    <t>6. паллиативная медицинская помощь &lt;********&gt;</t>
  </si>
  <si>
    <t>6.1 первичная медицинская помощь, в том числе доврачебная и врачебная &lt;*******&gt;, всего, в том числе:</t>
  </si>
  <si>
    <t>53.1</t>
  </si>
  <si>
    <t>6.1.1 посещение по паллиативной медицинской помощи без учета посещений на дому патронажными бригадами</t>
  </si>
  <si>
    <t>53.1.1</t>
  </si>
  <si>
    <t>6.1.2 посещения на дому выездными патронажными бригадами</t>
  </si>
  <si>
    <t>53.1.2</t>
  </si>
  <si>
    <t>6.2. оказываемая в стационарных условиях (включая койки паллиативной медицинской помощи и койки сестринского ухода)</t>
  </si>
  <si>
    <t>53.2</t>
  </si>
  <si>
    <t>6.3 оказываемая в условиях дневного стационара</t>
  </si>
  <si>
    <t>53.3</t>
  </si>
  <si>
    <t>8. Иные расходы</t>
  </si>
  <si>
    <t>ИТОГО (сумма строк 01 + 19 + 20)</t>
  </si>
  <si>
    <t>--------------------------------</t>
  </si>
  <si>
    <t>&lt;*&gt; Без учета финансовых средств консолидированного бюджета субъекта Российской Федерации на приобретение оборудования для медицинских организаций, работающих в системе ОМС (затраты, не вошедшие в тариф). Средние нормативы объема оказания и средние нормативы финансовых затрат на единицу объема медицинской помощи за счет бюджетных ассигнований бюджетов субъектов Российской Федерации и местных бюджетов (в случае передачи органами государственной власти субъектов Российской Федерации соответствующих полномочий в сфере охраны здоровья граждан Российской Федерации для осуществления органами местного самоуправления).</t>
  </si>
  <si>
    <t>&lt;**&gt; Нормативы объема скорой медицинской помощи и нормативы финансовых затрат на один вызов скорой медицинской помощи устанавливаются субъектом Российской Федерации. Средний норматив финансовых затрат за счет средств соответствующих бюджетов на один случай оказания медицинской помощи авиамедицинскими выездными бригадами скорой медицинской помощи при санитарно-авиационной эвакуации, осуществляемой воздушными судами, с учетом реальной потребности (за исключением расходов на авиационные работы) устанавливаются субъектом Российской Федерации за счет средств соответствующих бюджетов.</t>
  </si>
  <si>
    <t>&lt;***&gt; Включая посещения, связанные с профилактическими мероприятиями, в том числе при проведении профилактических медицинских осмотров обучающихся в общеобразовательных организациях и профессиональных образовательных организациях, а также в образовательных организациях высшего образования в целях раннего (своевременного) выявления незаконного потребления наркотических средств и психотропных веществ.</t>
  </si>
  <si>
    <t>&lt;****&gt; Законченных случаев лечения заболевания в амбулаторных условиях с кратностью посещений по поводу одного заболевания не менее 2.</t>
  </si>
  <si>
    <t>&lt;*****&gt; Субъект Российской Федерации вправе устанавливать раздельные нормативы объема и стоимости единицы объема для оказываемой в условиях дневного стационара первичной медико-санитарной помощи и специализированной медицинской помощи, включающие случаи оказания паллиативной медицинской помощи в условиях дневного стационара, а также для медицинской реабилитации.</t>
  </si>
  <si>
    <t>&lt;*******&gt; Указываются расходы консолидированного бюджета субъекта Российской Федерации на приобретение медицинского оборудования для медицинских организаций, работающих в системе ОМС, сверх ТПОМС.</t>
  </si>
  <si>
    <t>&lt;********&gt; Включены в норматив объема первичной медико-санитарной помощи в амбулаторных условиях в случае включения паллиативной медицинской помощи в территориальную программу ОМС сверх базовой программы ОМС с соответствующими платежом субъекта РФ.</t>
  </si>
  <si>
    <t xml:space="preserve">Объем медицинской помощи в расчете на одного жителя (норматив объемов предоставления </t>
  </si>
  <si>
    <t xml:space="preserve">Стоимость единицы объема медицинской помощи (норматив финансовых затрат на единицу объема </t>
  </si>
  <si>
    <t>23.1</t>
  </si>
  <si>
    <t>23.2</t>
  </si>
  <si>
    <t>23.2.1</t>
  </si>
  <si>
    <t>23.3</t>
  </si>
  <si>
    <t>23.3.1</t>
  </si>
  <si>
    <t>23.3.2</t>
  </si>
  <si>
    <t>23.4</t>
  </si>
  <si>
    <t>23.5</t>
  </si>
  <si>
    <t>23.6</t>
  </si>
  <si>
    <t>23.6.1</t>
  </si>
  <si>
    <t>23.7</t>
  </si>
  <si>
    <t>23.7.1</t>
  </si>
  <si>
    <t>23.8</t>
  </si>
  <si>
    <t>23.8.1</t>
  </si>
  <si>
    <t>23.8.2</t>
  </si>
  <si>
    <t>23.8.3</t>
  </si>
  <si>
    <t>23.9</t>
  </si>
  <si>
    <t>24.1</t>
  </si>
  <si>
    <t>24.2</t>
  </si>
  <si>
    <t>24.3</t>
  </si>
  <si>
    <t>24.4</t>
  </si>
  <si>
    <t>25.1</t>
  </si>
  <si>
    <t>25.2</t>
  </si>
  <si>
    <t>25.3</t>
  </si>
  <si>
    <t>25.4</t>
  </si>
  <si>
    <t>25.5</t>
  </si>
  <si>
    <t>25.6</t>
  </si>
  <si>
    <t>26.1</t>
  </si>
  <si>
    <t>26.2</t>
  </si>
  <si>
    <t>26.3</t>
  </si>
  <si>
    <t>27.1</t>
  </si>
  <si>
    <t>27.2</t>
  </si>
  <si>
    <t>27.3</t>
  </si>
  <si>
    <t>27.4</t>
  </si>
  <si>
    <t>27.5</t>
  </si>
  <si>
    <t>коэф диф-ции</t>
  </si>
  <si>
    <t>числ ЗЛ</t>
  </si>
  <si>
    <t>Приложение 2</t>
  </si>
  <si>
    <t>к Территориальной программе</t>
  </si>
  <si>
    <t>Х</t>
  </si>
  <si>
    <t>страхования города Байконур по видам</t>
  </si>
  <si>
    <t>Приложение 1</t>
  </si>
  <si>
    <t>к постановлению Главы администрации</t>
  </si>
  <si>
    <t>города Байконур</t>
  </si>
  <si>
    <t>______________________________________</t>
  </si>
  <si>
    <t>&lt;******&gt; Нормативы объема и стоимости единицы объема медицинской помощи, оказываемой в условиях дневных стационаров (общие для первичной медико-санитарной помощи и специализированной медицинской помощи, включая случаи оказания паллиативной медицинской помощи в условиях дневного стационара) устанавливаются субъектом Российской Федерации на основании соответствующих нормативов Программы государственных гарантий бесплатного оказания гражданам медицинской помощи на 2025 - 2027 годы, утвержденных постановлением Правительства Российской Федерации от 27.12.2024 № 1940.</t>
  </si>
  <si>
    <t>1. Скорая, в том числе скорая специализированная, медицинская помощь (сумма строк 31 + 39 + 47)</t>
  </si>
  <si>
    <t>2.1.1. для проведения профилактических медицинских осмотров (сумма строк 33.1 + 41.1 + 49.1)</t>
  </si>
  <si>
    <t>2.1.2. для проведения диспансеризации, всего (сумма строк 33.2 + 41.2 + 49.2), в том числе:</t>
  </si>
  <si>
    <t>для проведения углубленной диспансеризации (сумма строк 33.2.1 + 41.2.1 + 49.2.1)</t>
  </si>
  <si>
    <t>2.1.3. для проведения диспансеризации для оценки репродуктивного здоровья женщин и мужчин (сумма строк 33.3 + 41.3 + 49.3)</t>
  </si>
  <si>
    <t>2.1.4. для посещений с иными целями (сумма строк 33.4 + 41.4 + 49.4)</t>
  </si>
  <si>
    <t>2.1.5. в неотложной форме (сумма строк 33.5 + 41.5 + 49.5)</t>
  </si>
  <si>
    <t>2.1.6. в связи с заболеваниями (обращений), всего (сумма строк 33.6 + 41.6 + 49.6), из них:</t>
  </si>
  <si>
    <t>компьютерная томография (сумма строк 33.6.1.1 + 41.6.1.1 + 49.6.1.1)</t>
  </si>
  <si>
    <t>магнитно-резонансная томография (сумма строк 33.6.1.2 + 41.6.1.2 + 49.6.1.2)</t>
  </si>
  <si>
    <t>ультразвуковое исследование сердечно-сосудистой системы (сумма строк 33.6.1.3 + 41.6.1.3 + 49.6.1.3)</t>
  </si>
  <si>
    <t>эндоскопическое диагностическое исследование (сумма строк 33.6.1.4 + 41.6.1.4 + 49.6.1.4)</t>
  </si>
  <si>
    <t>молекулярно-генетическое исследование с целью диагностики онкологических заболеваний (сумма строк 33.6.1.5 + 41.6.1.5 + 49.6.1.5)</t>
  </si>
  <si>
    <t>патолого-анатомическое исследование биопсийного (операционного) материала с целью диагностики онкологических заболеваний и подбора противоопухолевой лекарственной терапии (сумма строк 33.6.1.6 + 41.6.1.6 + 49.6.1.6)</t>
  </si>
  <si>
    <t>ПЭТ-КТ при онкологических заболеваниях (сумма строк 33.6.1.7 + 41.6.1.7 + 49.6.1.7)</t>
  </si>
  <si>
    <t>ОФЭКТ/КТ (сумма строк 33.6.1.8 + 41.6.1.8 + 49.6.1.8)</t>
  </si>
  <si>
    <t>2.1.7. школа для больных с хроническими заболеваниями (сумма строк 33.7 + 41.7 + 49.7)</t>
  </si>
  <si>
    <t>школа сахарного диабета (сумма строк 33.7.1 + 41.7.1 + 49.7.1)</t>
  </si>
  <si>
    <t>2.1.8. диспансерное наблюдение (сумма строк 33.8 + 41.8 + 49.8), в том числе по поводу:</t>
  </si>
  <si>
    <t>онкологических заболеваний (сумма строк 33.8.1 + 41.8.1 + 49.8.1)</t>
  </si>
  <si>
    <t>сахарного диабета (сумма строк 33.8.2 + 41.8.2 + 49.8.2)</t>
  </si>
  <si>
    <t>болезней системы кровообращения (сумма строк 33.8.3 + 41.8.3 + 49.8.3)</t>
  </si>
  <si>
    <t>2.1.9. посещения с профилактическими целями центров здоровья (сумма строк 33.9 + 41.9 + 49.9)</t>
  </si>
  <si>
    <t>3. В условиях дневных стационаров (первичная медико-санитарная помощь, специализированная медицинская помощь), за исключением медицинской реабилитации (сумма строк 34 + 42 + 50), в том числе:</t>
  </si>
  <si>
    <t>3.1. для медицинской помощи по профилю "онкология", в том числе: (сумма строк 34.1 + 42.1 + 50.1)</t>
  </si>
  <si>
    <t>3.2. для медицинской помощи при экстракорпоральном оплодотворении (сумма строк 34.2 + 42.2 + 50.2)</t>
  </si>
  <si>
    <t>3.3. для медицинской помощи больным с вирусным гепатитом C (сумма строк 34.3 + 42.3 + 50.3)</t>
  </si>
  <si>
    <t>3.4. высокотехнологичная медицинская помощь (сумма строк 34.4 + 42.4 + 50.4)</t>
  </si>
  <si>
    <t>4. Специализированная, в том числе высокотехнологичная, медицинская помощь в условиях круглосуточного стационара, за исключением медицинской реабилитации, (сумма строк 35 + 43 + 51) в том числе:</t>
  </si>
  <si>
    <t>4.1. медицинская помощь по профилю "онкология" (сумма строк 35.1 + 43.1 + 51.1)</t>
  </si>
  <si>
    <t>4.3. имплантация частотно-адаптированного кардиостимулятора взрослым медицинскими организациями (за исключением федеральных медицинских организаций) (сумма строк 35.3 + 43.3 + 51.3)</t>
  </si>
  <si>
    <t>4.4. эндоваскулярная деструкция дополнительных проводящих путей и аритмогенных зон сердца (сумма строк 35.4 + 43.4 + 51.4)</t>
  </si>
  <si>
    <t>4.6. высокотехнологичная медицинская помощь (сумма строк 35.6 + 43.6 + 51.6)</t>
  </si>
  <si>
    <t>5. Медицинская реабилитация (сумма строк 36 + 44 + 52):</t>
  </si>
  <si>
    <t>5.1 В амбулаторных условиях (сумма строк 36.1 + 44.1 + 52.1)</t>
  </si>
  <si>
    <t>5.2 В условиях дневных стационаров (первичная медико-санитарная помощь, специализированная медицинская помощь) (сумма строк 36.2 + 44.2 + 52.2)</t>
  </si>
  <si>
    <t>5.3 Специализированная, в том числе высокотехнологичная, медицинская помощь в условиях круглосуточного стационара (сумма строк 36.3 + 44.3 + 52.3)</t>
  </si>
  <si>
    <t>6.1 первичная медицинская помощь, в том числе доврачебная и врачебная &lt;*******&gt;, всего (равно строке 53.1), в том числе:</t>
  </si>
  <si>
    <t>7. Расходы на ведение дела СМО (сумма строк 45 + 54)</t>
  </si>
  <si>
    <t>4.2. стентирование коронарных артерий медицинскими организациями (за исключением федеральных медицинских организаций) (сумма строк 35.2 + 43.2 + 51.2)</t>
  </si>
  <si>
    <t>4.5. оперативные вмешательства на брахиоцефальных артериях
(стентирование или эндартерэктомия) медицинскими организациями (за исключением федеральных медицинских организаций) (сумма строк 35.5 + 43.5 + 51.5)</t>
  </si>
  <si>
    <t>4.2. стентирование коронарных артерий медицинскими организациями (за исключением федеральных медицинских организаций)</t>
  </si>
  <si>
    <t>4.5. оперативные вмешательства на брахиоцефальных артериях
(стентирование или эндартерэктомия) медицинскими организациями (за исключением федеральных медицинских организаций)</t>
  </si>
  <si>
    <r>
      <t xml:space="preserve">от </t>
    </r>
    <r>
      <rPr>
        <u/>
        <sz val="11"/>
        <rFont val="Times New Roman"/>
        <family val="1"/>
        <charset val="204"/>
      </rPr>
      <t>29 октября 2025 г.</t>
    </r>
    <r>
      <rPr>
        <sz val="11"/>
        <rFont val="Times New Roman"/>
        <family val="1"/>
        <charset val="204"/>
      </rPr>
      <t xml:space="preserve"> № </t>
    </r>
    <r>
      <rPr>
        <u/>
        <sz val="11"/>
        <rFont val="Times New Roman"/>
        <family val="1"/>
        <charset val="204"/>
      </rPr>
      <t>407</t>
    </r>
  </si>
</sst>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00000"/>
    <numFmt numFmtId="165" formatCode="#,##0.0000000"/>
    <numFmt numFmtId="166" formatCode="0.000000"/>
    <numFmt numFmtId="167" formatCode="0.00000"/>
    <numFmt numFmtId="168" formatCode="0.000"/>
    <numFmt numFmtId="169" formatCode="#,##0.000000"/>
  </numFmts>
  <fonts count="5" x14ac:knownFonts="1">
    <font>
      <sz val="11"/>
      <color theme="1"/>
      <name val="Calibri"/>
      <family val="2"/>
      <scheme val="minor"/>
    </font>
    <font>
      <u/>
      <sz val="11"/>
      <color theme="10"/>
      <name val="Calibri"/>
      <family val="2"/>
      <scheme val="minor"/>
    </font>
    <font>
      <sz val="11"/>
      <name val="Times New Roman"/>
      <family val="1"/>
      <charset val="204"/>
    </font>
    <font>
      <u/>
      <sz val="11"/>
      <name val="Times New Roman"/>
      <family val="1"/>
      <charset val="204"/>
    </font>
    <font>
      <sz val="11"/>
      <color theme="0"/>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applyNumberFormat="0" applyFill="0" applyBorder="0" applyAlignment="0" applyProtection="0"/>
  </cellStyleXfs>
  <cellXfs count="36">
    <xf numFmtId="0" fontId="0" fillId="0" borderId="0" xfId="0"/>
    <xf numFmtId="0" fontId="2" fillId="0" borderId="0" xfId="0" applyFont="1"/>
    <xf numFmtId="0" fontId="2" fillId="0" borderId="0" xfId="0" applyFont="1" applyFill="1" applyAlignment="1">
      <alignment horizontal="center"/>
    </xf>
    <xf numFmtId="0" fontId="2" fillId="0" borderId="0" xfId="0" applyFont="1" applyFill="1"/>
    <xf numFmtId="0" fontId="2" fillId="0" borderId="0" xfId="0" applyFont="1" applyFill="1" applyAlignment="1">
      <alignment horizontal="justify" vertical="center"/>
    </xf>
    <xf numFmtId="0" fontId="4" fillId="0" borderId="0" xfId="0" applyFont="1"/>
    <xf numFmtId="168" fontId="4" fillId="0" borderId="0" xfId="0" applyNumberFormat="1" applyFont="1" applyFill="1"/>
    <xf numFmtId="0" fontId="4" fillId="0" borderId="0" xfId="0" applyFont="1" applyFill="1"/>
    <xf numFmtId="4" fontId="4" fillId="0" borderId="0" xfId="0" applyNumberFormat="1" applyFont="1" applyFill="1"/>
    <xf numFmtId="2" fontId="4" fillId="0" borderId="0" xfId="0" applyNumberFormat="1" applyFont="1" applyFill="1"/>
    <xf numFmtId="166" fontId="4" fillId="0" borderId="0" xfId="0" applyNumberFormat="1" applyFont="1" applyFill="1"/>
    <xf numFmtId="169" fontId="4" fillId="0" borderId="0" xfId="0" applyNumberFormat="1" applyFont="1" applyFill="1"/>
    <xf numFmtId="166" fontId="4" fillId="0" borderId="0" xfId="0" applyNumberFormat="1" applyFont="1"/>
    <xf numFmtId="4" fontId="4" fillId="0" borderId="0" xfId="0" applyNumberFormat="1" applyFont="1"/>
    <xf numFmtId="0" fontId="2" fillId="0" borderId="1" xfId="0" applyFont="1" applyBorder="1" applyAlignment="1">
      <alignment vertical="center" wrapText="1"/>
    </xf>
    <xf numFmtId="49"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4" fontId="2" fillId="0" borderId="1" xfId="0" applyNumberFormat="1" applyFont="1" applyFill="1" applyBorder="1" applyAlignment="1">
      <alignment horizontal="center" vertical="center" wrapText="1"/>
    </xf>
    <xf numFmtId="167" fontId="2" fillId="0" borderId="1" xfId="0" applyNumberFormat="1" applyFont="1" applyFill="1" applyBorder="1" applyAlignment="1">
      <alignment horizontal="center" vertical="center" wrapText="1"/>
    </xf>
    <xf numFmtId="0" fontId="2" fillId="0" borderId="1" xfId="0" applyFont="1" applyFill="1" applyBorder="1" applyAlignment="1">
      <alignment vertical="center" wrapText="1"/>
    </xf>
    <xf numFmtId="49" fontId="2" fillId="0" borderId="1" xfId="0" applyNumberFormat="1" applyFont="1" applyFill="1" applyBorder="1" applyAlignment="1">
      <alignment horizontal="center" vertical="center" wrapText="1"/>
    </xf>
    <xf numFmtId="164" fontId="2" fillId="0" borderId="1" xfId="0" applyNumberFormat="1" applyFont="1" applyFill="1" applyBorder="1" applyAlignment="1">
      <alignment horizontal="center" vertical="center" wrapText="1"/>
    </xf>
    <xf numFmtId="4" fontId="4" fillId="0" borderId="0" xfId="0" applyNumberFormat="1" applyFont="1" applyBorder="1"/>
    <xf numFmtId="4" fontId="2" fillId="0" borderId="1" xfId="0" applyNumberFormat="1" applyFont="1" applyBorder="1" applyAlignment="1">
      <alignment horizontal="center" vertical="center" wrapText="1"/>
    </xf>
    <xf numFmtId="166" fontId="2" fillId="0" borderId="1" xfId="0" applyNumberFormat="1" applyFont="1" applyFill="1" applyBorder="1" applyAlignment="1">
      <alignment horizontal="center" vertical="center" wrapText="1"/>
    </xf>
    <xf numFmtId="165" fontId="2" fillId="0" borderId="1" xfId="0" applyNumberFormat="1" applyFont="1" applyFill="1" applyBorder="1" applyAlignment="1">
      <alignment horizontal="center" vertical="center" wrapText="1"/>
    </xf>
    <xf numFmtId="0" fontId="3" fillId="0" borderId="1" xfId="1" applyFont="1" applyFill="1" applyBorder="1" applyAlignment="1">
      <alignment vertical="center" wrapText="1"/>
    </xf>
    <xf numFmtId="2" fontId="2" fillId="0" borderId="1" xfId="0" applyNumberFormat="1" applyFont="1" applyFill="1" applyBorder="1" applyAlignment="1">
      <alignment horizontal="center" vertical="center" wrapText="1"/>
    </xf>
    <xf numFmtId="0" fontId="2" fillId="0" borderId="0" xfId="0" applyFont="1" applyAlignment="1">
      <alignment horizontal="center"/>
    </xf>
    <xf numFmtId="0" fontId="2" fillId="0" borderId="0" xfId="0" applyFont="1" applyAlignment="1">
      <alignment horizontal="left" vertical="center" wrapText="1"/>
    </xf>
    <xf numFmtId="0" fontId="2" fillId="0" borderId="0" xfId="1" applyFont="1" applyAlignment="1">
      <alignment horizontal="left" vertical="center" wrapText="1"/>
    </xf>
    <xf numFmtId="0" fontId="2" fillId="0" borderId="1" xfId="0" applyFont="1" applyFill="1" applyBorder="1" applyAlignment="1">
      <alignment horizontal="center" vertical="center" wrapText="1"/>
    </xf>
    <xf numFmtId="4" fontId="2" fillId="0" borderId="1" xfId="0" applyNumberFormat="1" applyFont="1" applyFill="1" applyBorder="1" applyAlignment="1">
      <alignment horizontal="center" vertical="center" wrapText="1"/>
    </xf>
    <xf numFmtId="0" fontId="2" fillId="0" borderId="0" xfId="0" applyFont="1" applyFill="1" applyAlignment="1">
      <alignment horizontal="center" vertical="center"/>
    </xf>
    <xf numFmtId="0" fontId="2" fillId="0" borderId="1" xfId="0" applyFont="1" applyFill="1" applyBorder="1" applyAlignment="1">
      <alignment vertical="center" wrapText="1"/>
    </xf>
  </cellXfs>
  <cellStyles count="2">
    <cellStyle name="Гиперссылка" xfId="1" builtinId="8"/>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login.consultant.ru/link/?req=doc&amp;base=LAW&amp;n=495081&amp;dst=10003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30"/>
  <sheetViews>
    <sheetView tabSelected="1" zoomScale="90" zoomScaleNormal="90" workbookViewId="0">
      <selection activeCell="G4" sqref="G4"/>
    </sheetView>
  </sheetViews>
  <sheetFormatPr defaultColWidth="9.140625" defaultRowHeight="15" x14ac:dyDescent="0.25"/>
  <cols>
    <col min="1" max="1" width="59.85546875" style="1" customWidth="1"/>
    <col min="2" max="2" width="12" style="1" customWidth="1"/>
    <col min="3" max="3" width="15.5703125" style="1" customWidth="1"/>
    <col min="4" max="4" width="17.5703125" style="1" customWidth="1"/>
    <col min="5" max="5" width="13.5703125" style="2" customWidth="1"/>
    <col min="6" max="6" width="11.5703125" style="3" customWidth="1"/>
    <col min="7" max="7" width="11.42578125" style="3" customWidth="1"/>
    <col min="8" max="8" width="9.140625" style="1"/>
    <col min="9" max="9" width="11.42578125" style="1" bestFit="1" customWidth="1"/>
    <col min="10" max="10" width="11.42578125" style="3" bestFit="1" customWidth="1"/>
    <col min="11" max="11" width="16.5703125" style="5" customWidth="1"/>
    <col min="12" max="12" width="9.140625" style="5"/>
    <col min="13" max="13" width="13.7109375" style="5" bestFit="1" customWidth="1"/>
    <col min="14" max="14" width="10" style="5" bestFit="1" customWidth="1"/>
    <col min="15" max="16" width="9.140625" style="5"/>
    <col min="17" max="16384" width="9.140625" style="1"/>
  </cols>
  <sheetData>
    <row r="1" spans="1:10" x14ac:dyDescent="0.25">
      <c r="G1" s="1" t="s">
        <v>270</v>
      </c>
    </row>
    <row r="2" spans="1:10" x14ac:dyDescent="0.25">
      <c r="G2" s="1" t="s">
        <v>271</v>
      </c>
    </row>
    <row r="3" spans="1:10" x14ac:dyDescent="0.25">
      <c r="G3" s="1" t="s">
        <v>272</v>
      </c>
    </row>
    <row r="4" spans="1:10" x14ac:dyDescent="0.25">
      <c r="G4" s="1" t="s">
        <v>318</v>
      </c>
    </row>
    <row r="5" spans="1:10" x14ac:dyDescent="0.25">
      <c r="A5" s="3"/>
      <c r="B5" s="3"/>
      <c r="C5" s="3"/>
      <c r="D5" s="3"/>
      <c r="G5" s="1"/>
      <c r="H5" s="3"/>
      <c r="I5" s="3"/>
    </row>
    <row r="6" spans="1:10" x14ac:dyDescent="0.25">
      <c r="A6" s="3"/>
      <c r="B6" s="3"/>
      <c r="C6" s="3"/>
      <c r="D6" s="3"/>
      <c r="G6" s="1" t="s">
        <v>266</v>
      </c>
      <c r="H6" s="3"/>
      <c r="I6" s="3"/>
    </row>
    <row r="7" spans="1:10" x14ac:dyDescent="0.25">
      <c r="A7" s="3"/>
      <c r="B7" s="3"/>
      <c r="C7" s="3"/>
      <c r="D7" s="3"/>
      <c r="G7" s="1" t="s">
        <v>267</v>
      </c>
      <c r="H7" s="3"/>
      <c r="I7" s="3"/>
    </row>
    <row r="8" spans="1:10" x14ac:dyDescent="0.25">
      <c r="A8" s="4"/>
      <c r="B8" s="3"/>
      <c r="C8" s="3"/>
      <c r="D8" s="3"/>
      <c r="H8" s="3"/>
      <c r="I8" s="3"/>
    </row>
    <row r="9" spans="1:10" x14ac:dyDescent="0.25">
      <c r="A9" s="34" t="s">
        <v>0</v>
      </c>
      <c r="B9" s="34"/>
      <c r="C9" s="34"/>
      <c r="D9" s="34"/>
      <c r="E9" s="34"/>
      <c r="F9" s="34"/>
      <c r="G9" s="34"/>
      <c r="H9" s="34"/>
      <c r="I9" s="34"/>
      <c r="J9" s="34"/>
    </row>
    <row r="10" spans="1:10" x14ac:dyDescent="0.25">
      <c r="A10" s="34" t="s">
        <v>1</v>
      </c>
      <c r="B10" s="34"/>
      <c r="C10" s="34"/>
      <c r="D10" s="34"/>
      <c r="E10" s="34"/>
      <c r="F10" s="34"/>
      <c r="G10" s="34"/>
      <c r="H10" s="34"/>
      <c r="I10" s="34"/>
      <c r="J10" s="34"/>
    </row>
    <row r="11" spans="1:10" x14ac:dyDescent="0.25">
      <c r="A11" s="34" t="s">
        <v>269</v>
      </c>
      <c r="B11" s="34"/>
      <c r="C11" s="34"/>
      <c r="D11" s="34"/>
      <c r="E11" s="34"/>
      <c r="F11" s="34"/>
      <c r="G11" s="34"/>
      <c r="H11" s="34"/>
      <c r="I11" s="34"/>
      <c r="J11" s="34"/>
    </row>
    <row r="12" spans="1:10" x14ac:dyDescent="0.25">
      <c r="A12" s="34" t="s">
        <v>2</v>
      </c>
      <c r="B12" s="34"/>
      <c r="C12" s="34"/>
      <c r="D12" s="34"/>
      <c r="E12" s="34"/>
      <c r="F12" s="34"/>
      <c r="G12" s="34"/>
      <c r="H12" s="34"/>
      <c r="I12" s="34"/>
      <c r="J12" s="34"/>
    </row>
    <row r="13" spans="1:10" x14ac:dyDescent="0.25">
      <c r="A13" s="3"/>
      <c r="B13" s="3"/>
      <c r="C13" s="3"/>
      <c r="D13" s="3"/>
      <c r="H13" s="3"/>
      <c r="I13" s="3"/>
    </row>
    <row r="14" spans="1:10" ht="87.75" customHeight="1" x14ac:dyDescent="0.25">
      <c r="A14" s="32" t="s">
        <v>3</v>
      </c>
      <c r="B14" s="32" t="s">
        <v>4</v>
      </c>
      <c r="C14" s="32" t="s">
        <v>5</v>
      </c>
      <c r="D14" s="32" t="s">
        <v>227</v>
      </c>
      <c r="E14" s="32" t="s">
        <v>228</v>
      </c>
      <c r="F14" s="32" t="s">
        <v>6</v>
      </c>
      <c r="G14" s="32"/>
      <c r="H14" s="32" t="s">
        <v>7</v>
      </c>
      <c r="I14" s="32"/>
      <c r="J14" s="32"/>
    </row>
    <row r="15" spans="1:10" x14ac:dyDescent="0.25">
      <c r="A15" s="32"/>
      <c r="B15" s="32"/>
      <c r="C15" s="32"/>
      <c r="D15" s="32"/>
      <c r="E15" s="32"/>
      <c r="F15" s="32" t="s">
        <v>8</v>
      </c>
      <c r="G15" s="32"/>
      <c r="H15" s="32" t="s">
        <v>9</v>
      </c>
      <c r="I15" s="32"/>
      <c r="J15" s="32" t="s">
        <v>10</v>
      </c>
    </row>
    <row r="16" spans="1:10" ht="103.15" customHeight="1" x14ac:dyDescent="0.25">
      <c r="A16" s="32"/>
      <c r="B16" s="32"/>
      <c r="C16" s="32"/>
      <c r="D16" s="32"/>
      <c r="E16" s="32"/>
      <c r="F16" s="17" t="s">
        <v>11</v>
      </c>
      <c r="G16" s="17" t="s">
        <v>12</v>
      </c>
      <c r="H16" s="17" t="s">
        <v>11</v>
      </c>
      <c r="I16" s="17" t="s">
        <v>12</v>
      </c>
      <c r="J16" s="32"/>
    </row>
    <row r="17" spans="1:16" x14ac:dyDescent="0.25">
      <c r="A17" s="17" t="s">
        <v>13</v>
      </c>
      <c r="B17" s="17" t="s">
        <v>14</v>
      </c>
      <c r="C17" s="17">
        <v>1</v>
      </c>
      <c r="D17" s="17">
        <v>2</v>
      </c>
      <c r="E17" s="17">
        <v>3</v>
      </c>
      <c r="F17" s="17">
        <v>4</v>
      </c>
      <c r="G17" s="17">
        <v>5</v>
      </c>
      <c r="H17" s="17">
        <v>6</v>
      </c>
      <c r="I17" s="17">
        <v>7</v>
      </c>
      <c r="J17" s="17">
        <v>8</v>
      </c>
    </row>
    <row r="18" spans="1:16" s="3" customFormat="1" ht="30" x14ac:dyDescent="0.25">
      <c r="A18" s="20" t="s">
        <v>15</v>
      </c>
      <c r="B18" s="17">
        <v>20</v>
      </c>
      <c r="C18" s="20"/>
      <c r="D18" s="17" t="s">
        <v>16</v>
      </c>
      <c r="E18" s="17" t="s">
        <v>16</v>
      </c>
      <c r="F18" s="17" t="s">
        <v>16</v>
      </c>
      <c r="G18" s="18">
        <f>G19+G22+G23+G25+G28+G29+G30+G40+G42+G46+G47+G52+G60+G61+G62+G69</f>
        <v>25655.772066902231</v>
      </c>
      <c r="H18" s="17" t="s">
        <v>16</v>
      </c>
      <c r="I18" s="18">
        <f>I19+I22+I23+I25+I28+I29+I30+I40+I42+I46+I47+I52+I60+I61+I62+I69</f>
        <v>629002.60376424179</v>
      </c>
      <c r="J18" s="18">
        <v>100</v>
      </c>
      <c r="K18" s="6">
        <f>G18*24517/1000-I18</f>
        <v>-3.9999999688006938E-2</v>
      </c>
      <c r="L18" s="7"/>
      <c r="M18" s="8">
        <f>G18*24517</f>
        <v>629002563.76424205</v>
      </c>
      <c r="N18" s="8">
        <f>I18-I69</f>
        <v>624091.16404424177</v>
      </c>
      <c r="O18" s="7"/>
      <c r="P18" s="7"/>
    </row>
    <row r="19" spans="1:16" s="3" customFormat="1" ht="30" x14ac:dyDescent="0.25">
      <c r="A19" s="20" t="s">
        <v>275</v>
      </c>
      <c r="B19" s="17">
        <v>21</v>
      </c>
      <c r="C19" s="17" t="s">
        <v>17</v>
      </c>
      <c r="D19" s="25">
        <v>0.28633799999999998</v>
      </c>
      <c r="E19" s="18">
        <v>5494.91</v>
      </c>
      <c r="F19" s="17" t="s">
        <v>16</v>
      </c>
      <c r="G19" s="18">
        <f>D19*E19</f>
        <v>1573.40153958</v>
      </c>
      <c r="H19" s="17" t="s">
        <v>16</v>
      </c>
      <c r="I19" s="18">
        <f>G19*Лист2!B2/1000</f>
        <v>38575.085545882859</v>
      </c>
      <c r="J19" s="17" t="s">
        <v>16</v>
      </c>
      <c r="K19" s="9">
        <f>G19*24517/1000-I19</f>
        <v>0</v>
      </c>
      <c r="L19" s="8"/>
      <c r="M19" s="8"/>
      <c r="N19" s="8"/>
      <c r="O19" s="7"/>
      <c r="P19" s="7"/>
    </row>
    <row r="20" spans="1:16" s="3" customFormat="1" ht="30" x14ac:dyDescent="0.25">
      <c r="A20" s="20" t="s">
        <v>18</v>
      </c>
      <c r="B20" s="17">
        <v>22</v>
      </c>
      <c r="C20" s="17" t="s">
        <v>16</v>
      </c>
      <c r="D20" s="17" t="s">
        <v>16</v>
      </c>
      <c r="E20" s="18" t="s">
        <v>16</v>
      </c>
      <c r="F20" s="17" t="s">
        <v>16</v>
      </c>
      <c r="G20" s="18" t="s">
        <v>16</v>
      </c>
      <c r="H20" s="17" t="s">
        <v>16</v>
      </c>
      <c r="I20" s="17" t="s">
        <v>16</v>
      </c>
      <c r="J20" s="17" t="s">
        <v>16</v>
      </c>
      <c r="K20" s="10"/>
      <c r="L20" s="8"/>
      <c r="M20" s="8"/>
      <c r="N20" s="8"/>
      <c r="O20" s="7"/>
      <c r="P20" s="7"/>
    </row>
    <row r="21" spans="1:16" s="3" customFormat="1" x14ac:dyDescent="0.25">
      <c r="A21" s="20" t="s">
        <v>19</v>
      </c>
      <c r="B21" s="17">
        <v>23</v>
      </c>
      <c r="C21" s="17" t="s">
        <v>16</v>
      </c>
      <c r="D21" s="17" t="s">
        <v>16</v>
      </c>
      <c r="E21" s="18" t="s">
        <v>16</v>
      </c>
      <c r="F21" s="17" t="s">
        <v>16</v>
      </c>
      <c r="G21" s="18" t="s">
        <v>268</v>
      </c>
      <c r="H21" s="17" t="s">
        <v>16</v>
      </c>
      <c r="I21" s="17" t="s">
        <v>16</v>
      </c>
      <c r="J21" s="17" t="s">
        <v>16</v>
      </c>
      <c r="K21" s="10"/>
      <c r="L21" s="8"/>
      <c r="M21" s="8"/>
      <c r="N21" s="8"/>
      <c r="O21" s="7"/>
      <c r="P21" s="7"/>
    </row>
    <row r="22" spans="1:16" s="3" customFormat="1" ht="30" x14ac:dyDescent="0.25">
      <c r="A22" s="20" t="s">
        <v>276</v>
      </c>
      <c r="B22" s="21" t="s">
        <v>229</v>
      </c>
      <c r="C22" s="17" t="s">
        <v>20</v>
      </c>
      <c r="D22" s="17">
        <v>0.26342199999999999</v>
      </c>
      <c r="E22" s="18">
        <v>3354.24</v>
      </c>
      <c r="F22" s="17" t="s">
        <v>16</v>
      </c>
      <c r="G22" s="18">
        <f>D22*E22</f>
        <v>883.58060927999986</v>
      </c>
      <c r="H22" s="17" t="s">
        <v>16</v>
      </c>
      <c r="I22" s="18">
        <f>G22*Лист2!B2/1000</f>
        <v>21662.745797717758</v>
      </c>
      <c r="J22" s="17" t="s">
        <v>16</v>
      </c>
      <c r="K22" s="9">
        <f>G22*24517/1000-I22</f>
        <v>0</v>
      </c>
      <c r="L22" s="8"/>
      <c r="M22" s="8"/>
      <c r="N22" s="8"/>
      <c r="O22" s="7"/>
      <c r="P22" s="7"/>
    </row>
    <row r="23" spans="1:16" s="3" customFormat="1" ht="30" x14ac:dyDescent="0.25">
      <c r="A23" s="20" t="s">
        <v>277</v>
      </c>
      <c r="B23" s="21" t="s">
        <v>230</v>
      </c>
      <c r="C23" s="17" t="s">
        <v>20</v>
      </c>
      <c r="D23" s="17">
        <v>0.42693379999999997</v>
      </c>
      <c r="E23" s="18">
        <v>4099.46</v>
      </c>
      <c r="F23" s="17" t="s">
        <v>16</v>
      </c>
      <c r="G23" s="18">
        <f>D23*E23</f>
        <v>1750.1980357479999</v>
      </c>
      <c r="H23" s="17" t="s">
        <v>16</v>
      </c>
      <c r="I23" s="18">
        <f>G23*Лист2!B2/1000</f>
        <v>42909.60524243371</v>
      </c>
      <c r="J23" s="17" t="s">
        <v>16</v>
      </c>
      <c r="K23" s="10">
        <f>G23*24517/1000-I23</f>
        <v>0</v>
      </c>
      <c r="L23" s="8"/>
      <c r="M23" s="8"/>
      <c r="N23" s="8"/>
      <c r="O23" s="7"/>
      <c r="P23" s="7"/>
    </row>
    <row r="24" spans="1:16" s="3" customFormat="1" ht="30" x14ac:dyDescent="0.25">
      <c r="A24" s="20" t="s">
        <v>278</v>
      </c>
      <c r="B24" s="21" t="s">
        <v>231</v>
      </c>
      <c r="C24" s="17" t="s">
        <v>20</v>
      </c>
      <c r="D24" s="17">
        <v>5.0116800000000003E-2</v>
      </c>
      <c r="E24" s="18">
        <v>1772.54</v>
      </c>
      <c r="F24" s="17" t="s">
        <v>16</v>
      </c>
      <c r="G24" s="18">
        <f>E24*D24</f>
        <v>88.834032672000006</v>
      </c>
      <c r="H24" s="17" t="s">
        <v>16</v>
      </c>
      <c r="I24" s="18">
        <f>G24*Лист2!B2/1000</f>
        <v>2177.9439790194238</v>
      </c>
      <c r="J24" s="17" t="s">
        <v>16</v>
      </c>
      <c r="K24" s="10"/>
      <c r="L24" s="8"/>
      <c r="M24" s="8"/>
      <c r="N24" s="8"/>
      <c r="O24" s="7"/>
      <c r="P24" s="7"/>
    </row>
    <row r="25" spans="1:16" s="3" customFormat="1" ht="45" x14ac:dyDescent="0.25">
      <c r="A25" s="20" t="s">
        <v>279</v>
      </c>
      <c r="B25" s="21" t="s">
        <v>232</v>
      </c>
      <c r="C25" s="17" t="s">
        <v>20</v>
      </c>
      <c r="D25" s="22">
        <v>0.13298180000000001</v>
      </c>
      <c r="E25" s="18">
        <v>2358.66</v>
      </c>
      <c r="F25" s="17" t="s">
        <v>16</v>
      </c>
      <c r="G25" s="18">
        <f>E25*D25</f>
        <v>313.65885238800001</v>
      </c>
      <c r="H25" s="17" t="s">
        <v>16</v>
      </c>
      <c r="I25" s="18">
        <f>G25*Лист2!B2/1000</f>
        <v>7689.9740839965971</v>
      </c>
      <c r="J25" s="17" t="s">
        <v>16</v>
      </c>
      <c r="K25" s="10">
        <f>G25*24517/1000-I25</f>
        <v>0</v>
      </c>
      <c r="L25" s="8"/>
      <c r="M25" s="8"/>
      <c r="N25" s="8"/>
      <c r="O25" s="7"/>
      <c r="P25" s="7"/>
    </row>
    <row r="26" spans="1:16" s="3" customFormat="1" ht="30" x14ac:dyDescent="0.25">
      <c r="A26" s="20" t="s">
        <v>21</v>
      </c>
      <c r="B26" s="21" t="s">
        <v>233</v>
      </c>
      <c r="C26" s="17" t="s">
        <v>20</v>
      </c>
      <c r="D26" s="22">
        <v>6.8123538652000007E-2</v>
      </c>
      <c r="E26" s="18">
        <v>3737.73</v>
      </c>
      <c r="F26" s="17" t="s">
        <v>16</v>
      </c>
      <c r="G26" s="18">
        <f>D26*E26-0.0011</f>
        <v>254.62629412573997</v>
      </c>
      <c r="H26" s="17" t="s">
        <v>16</v>
      </c>
      <c r="I26" s="18">
        <f>G26*Лист2!B2/1000</f>
        <v>6242.6728530807668</v>
      </c>
      <c r="J26" s="17" t="s">
        <v>16</v>
      </c>
      <c r="K26" s="10">
        <f>D26*E26</f>
        <v>254.62739412573998</v>
      </c>
      <c r="L26" s="8">
        <f>I25-I26-I27</f>
        <v>4.9526271982358594E-4</v>
      </c>
      <c r="M26" s="11">
        <f>D25-D26-D27</f>
        <v>1.0000333894311098E-13</v>
      </c>
      <c r="N26" s="8"/>
      <c r="O26" s="7"/>
      <c r="P26" s="7"/>
    </row>
    <row r="27" spans="1:16" s="3" customFormat="1" ht="30" x14ac:dyDescent="0.25">
      <c r="A27" s="20" t="s">
        <v>22</v>
      </c>
      <c r="B27" s="21" t="s">
        <v>234</v>
      </c>
      <c r="C27" s="17" t="s">
        <v>20</v>
      </c>
      <c r="D27" s="22">
        <v>6.4858261347900001E-2</v>
      </c>
      <c r="E27" s="18">
        <v>910.21</v>
      </c>
      <c r="F27" s="17" t="s">
        <v>16</v>
      </c>
      <c r="G27" s="18">
        <f>D27*E27-0.0021</f>
        <v>59.03253806147206</v>
      </c>
      <c r="H27" s="17" t="s">
        <v>16</v>
      </c>
      <c r="I27" s="18">
        <f>G27*Лист2!B2/1000</f>
        <v>1447.3007356531105</v>
      </c>
      <c r="J27" s="17" t="s">
        <v>16</v>
      </c>
      <c r="K27" s="10">
        <f>D27*E27</f>
        <v>59.034638061472059</v>
      </c>
      <c r="L27" s="8">
        <f>G25-G26-G27</f>
        <v>2.0200787979263168E-5</v>
      </c>
      <c r="M27" s="8"/>
      <c r="N27" s="8"/>
      <c r="O27" s="7"/>
      <c r="P27" s="7"/>
    </row>
    <row r="28" spans="1:16" ht="30" x14ac:dyDescent="0.25">
      <c r="A28" s="14" t="s">
        <v>280</v>
      </c>
      <c r="B28" s="15" t="s">
        <v>235</v>
      </c>
      <c r="C28" s="16" t="s">
        <v>23</v>
      </c>
      <c r="D28" s="17">
        <v>2.2479743000000001</v>
      </c>
      <c r="E28" s="18">
        <v>476.29</v>
      </c>
      <c r="F28" s="17" t="s">
        <v>16</v>
      </c>
      <c r="G28" s="18">
        <f t="shared" ref="G28:G31" si="0">D28*E28</f>
        <v>1070.6876793470001</v>
      </c>
      <c r="H28" s="17" t="s">
        <v>16</v>
      </c>
      <c r="I28" s="18">
        <f>G28*Лист2!B2/1000</f>
        <v>26250.049834550398</v>
      </c>
      <c r="J28" s="17" t="s">
        <v>16</v>
      </c>
      <c r="K28" s="12">
        <f>G28*24517/1000-I28</f>
        <v>0</v>
      </c>
      <c r="L28" s="13"/>
      <c r="M28" s="13"/>
      <c r="N28" s="13"/>
    </row>
    <row r="29" spans="1:16" x14ac:dyDescent="0.25">
      <c r="A29" s="14" t="s">
        <v>281</v>
      </c>
      <c r="B29" s="15" t="s">
        <v>236</v>
      </c>
      <c r="C29" s="16" t="s">
        <v>24</v>
      </c>
      <c r="D29" s="17">
        <v>0.53318509999999997</v>
      </c>
      <c r="E29" s="18">
        <v>1259.01</v>
      </c>
      <c r="F29" s="17" t="s">
        <v>16</v>
      </c>
      <c r="G29" s="18">
        <f t="shared" si="0"/>
        <v>671.28537275099995</v>
      </c>
      <c r="H29" s="16" t="s">
        <v>16</v>
      </c>
      <c r="I29" s="24">
        <f>G29*Лист2!B2/1000</f>
        <v>16457.903483736267</v>
      </c>
      <c r="J29" s="17" t="s">
        <v>16</v>
      </c>
      <c r="K29" s="12">
        <f>G29*24517/1000-I29</f>
        <v>0</v>
      </c>
      <c r="L29" s="13"/>
      <c r="M29" s="13"/>
      <c r="N29" s="13"/>
    </row>
    <row r="30" spans="1:16" s="3" customFormat="1" ht="30" x14ac:dyDescent="0.25">
      <c r="A30" s="20" t="s">
        <v>282</v>
      </c>
      <c r="B30" s="21" t="s">
        <v>237</v>
      </c>
      <c r="C30" s="17" t="s">
        <v>25</v>
      </c>
      <c r="D30" s="17">
        <v>1.2092839</v>
      </c>
      <c r="E30" s="18">
        <v>2642.82</v>
      </c>
      <c r="F30" s="17" t="s">
        <v>16</v>
      </c>
      <c r="G30" s="18">
        <f t="shared" si="0"/>
        <v>3195.919676598</v>
      </c>
      <c r="H30" s="17" t="s">
        <v>16</v>
      </c>
      <c r="I30" s="18">
        <f>G30*Лист2!B2/1000</f>
        <v>78354.362711153168</v>
      </c>
      <c r="J30" s="17" t="s">
        <v>16</v>
      </c>
      <c r="K30" s="10">
        <f>G30*24517/1000-I30</f>
        <v>0</v>
      </c>
      <c r="L30" s="8"/>
      <c r="M30" s="8"/>
      <c r="N30" s="8"/>
      <c r="O30" s="7"/>
      <c r="P30" s="7"/>
    </row>
    <row r="31" spans="1:16" s="3" customFormat="1" ht="30" x14ac:dyDescent="0.25">
      <c r="A31" s="20" t="s">
        <v>26</v>
      </c>
      <c r="B31" s="21" t="s">
        <v>238</v>
      </c>
      <c r="C31" s="17" t="s">
        <v>27</v>
      </c>
      <c r="D31" s="17">
        <f>D32+D33+D34+D35+D36+D37+D38+D39</f>
        <v>0.24433050000000003</v>
      </c>
      <c r="E31" s="18">
        <v>2868.86</v>
      </c>
      <c r="F31" s="17" t="s">
        <v>16</v>
      </c>
      <c r="G31" s="18">
        <f t="shared" si="0"/>
        <v>700.94999823000012</v>
      </c>
      <c r="H31" s="17" t="s">
        <v>16</v>
      </c>
      <c r="I31" s="18">
        <f>G31*24517/1000</f>
        <v>17185.191106604911</v>
      </c>
      <c r="J31" s="18" t="s">
        <v>268</v>
      </c>
      <c r="K31" s="12">
        <f>G31*24517/1000-I31</f>
        <v>0</v>
      </c>
      <c r="L31" s="13"/>
      <c r="M31" s="13">
        <f>G31-G32-G33-G34-G35-G36-G37-G38-G39</f>
        <v>1.8133800006125966E-4</v>
      </c>
      <c r="N31" s="13">
        <f>I31-I32-I33-I34-I35-I36-I37-I38-I39</f>
        <v>4.4458637465822903E-3</v>
      </c>
      <c r="O31" s="7"/>
      <c r="P31" s="7"/>
    </row>
    <row r="32" spans="1:16" ht="30" x14ac:dyDescent="0.25">
      <c r="A32" s="14" t="s">
        <v>283</v>
      </c>
      <c r="B32" s="16" t="s">
        <v>28</v>
      </c>
      <c r="C32" s="16" t="s">
        <v>27</v>
      </c>
      <c r="D32" s="16">
        <f>0.0519257</f>
        <v>5.1925699999999998E-2</v>
      </c>
      <c r="E32" s="18">
        <v>4401.79</v>
      </c>
      <c r="F32" s="17" t="s">
        <v>16</v>
      </c>
      <c r="G32" s="18">
        <f>D32*E32+0.002</f>
        <v>228.568027003</v>
      </c>
      <c r="H32" s="16" t="s">
        <v>16</v>
      </c>
      <c r="I32" s="24">
        <f>G32*Лист2!B2/1000</f>
        <v>5603.8023180325508</v>
      </c>
      <c r="J32" s="17" t="s">
        <v>16</v>
      </c>
      <c r="K32" s="12"/>
      <c r="L32" s="13"/>
      <c r="M32" s="13"/>
      <c r="N32" s="13"/>
    </row>
    <row r="33" spans="1:16" ht="30" x14ac:dyDescent="0.25">
      <c r="A33" s="14" t="s">
        <v>284</v>
      </c>
      <c r="B33" s="16" t="s">
        <v>29</v>
      </c>
      <c r="C33" s="16" t="s">
        <v>27</v>
      </c>
      <c r="D33" s="16">
        <v>1.9817100000000001E-2</v>
      </c>
      <c r="E33" s="18">
        <v>6010.24</v>
      </c>
      <c r="F33" s="17" t="s">
        <v>16</v>
      </c>
      <c r="G33" s="18">
        <f>D33*E33+0.0007</f>
        <v>119.106227104</v>
      </c>
      <c r="H33" s="16" t="s">
        <v>16</v>
      </c>
      <c r="I33" s="24">
        <f>G33*Лист2!B2/1000</f>
        <v>2920.1273699087678</v>
      </c>
      <c r="J33" s="17" t="s">
        <v>16</v>
      </c>
      <c r="K33" s="12"/>
      <c r="L33" s="13"/>
      <c r="M33" s="13"/>
      <c r="N33" s="13"/>
    </row>
    <row r="34" spans="1:16" ht="30" x14ac:dyDescent="0.25">
      <c r="A34" s="14" t="s">
        <v>285</v>
      </c>
      <c r="B34" s="16" t="s">
        <v>30</v>
      </c>
      <c r="C34" s="16" t="s">
        <v>27</v>
      </c>
      <c r="D34" s="16">
        <v>0.1100974</v>
      </c>
      <c r="E34" s="18">
        <v>888.83</v>
      </c>
      <c r="F34" s="17" t="s">
        <v>16</v>
      </c>
      <c r="G34" s="18">
        <f>D34*E34+0.0006</f>
        <v>97.858472042000002</v>
      </c>
      <c r="H34" s="16" t="s">
        <v>16</v>
      </c>
      <c r="I34" s="24">
        <f>G34*Лист2!B2/1000</f>
        <v>2399.1961590537139</v>
      </c>
      <c r="J34" s="17" t="s">
        <v>16</v>
      </c>
      <c r="K34" s="12"/>
      <c r="L34" s="13"/>
      <c r="M34" s="13"/>
      <c r="N34" s="13"/>
    </row>
    <row r="35" spans="1:16" ht="30" x14ac:dyDescent="0.25">
      <c r="A35" s="14" t="s">
        <v>286</v>
      </c>
      <c r="B35" s="16" t="s">
        <v>31</v>
      </c>
      <c r="C35" s="16" t="s">
        <v>27</v>
      </c>
      <c r="D35" s="16">
        <v>3.1812800000000002E-2</v>
      </c>
      <c r="E35" s="18">
        <v>1629.82</v>
      </c>
      <c r="F35" s="17" t="s">
        <v>16</v>
      </c>
      <c r="G35" s="18">
        <f>D35*E35+0.0043</f>
        <v>51.853437696</v>
      </c>
      <c r="H35" s="16" t="s">
        <v>16</v>
      </c>
      <c r="I35" s="24">
        <f>G35*Лист2!B2/1000</f>
        <v>1271.290731992832</v>
      </c>
      <c r="J35" s="17" t="s">
        <v>16</v>
      </c>
      <c r="K35" s="12"/>
      <c r="L35" s="13"/>
      <c r="M35" s="13"/>
      <c r="N35" s="13"/>
    </row>
    <row r="36" spans="1:16" ht="45" x14ac:dyDescent="0.25">
      <c r="A36" s="14" t="s">
        <v>287</v>
      </c>
      <c r="B36" s="16" t="s">
        <v>32</v>
      </c>
      <c r="C36" s="16" t="s">
        <v>27</v>
      </c>
      <c r="D36" s="16">
        <v>1.1663999999999999E-3</v>
      </c>
      <c r="E36" s="18">
        <v>13687.3</v>
      </c>
      <c r="F36" s="17" t="s">
        <v>16</v>
      </c>
      <c r="G36" s="18">
        <f>D36*E36+0.0001</f>
        <v>15.964966719999998</v>
      </c>
      <c r="H36" s="16" t="s">
        <v>16</v>
      </c>
      <c r="I36" s="24">
        <f>G36*Лист2!B2/1000</f>
        <v>391.41308907423996</v>
      </c>
      <c r="J36" s="17" t="s">
        <v>16</v>
      </c>
      <c r="K36" s="12"/>
      <c r="L36" s="13"/>
      <c r="M36" s="13"/>
      <c r="N36" s="13"/>
    </row>
    <row r="37" spans="1:16" ht="75" x14ac:dyDescent="0.25">
      <c r="A37" s="14" t="s">
        <v>288</v>
      </c>
      <c r="B37" s="16" t="s">
        <v>33</v>
      </c>
      <c r="C37" s="16" t="s">
        <v>27</v>
      </c>
      <c r="D37" s="16">
        <v>2.4377200000000002E-2</v>
      </c>
      <c r="E37" s="18">
        <v>3375.49</v>
      </c>
      <c r="F37" s="17" t="s">
        <v>16</v>
      </c>
      <c r="G37" s="18">
        <f>D37*E37</f>
        <v>82.284994827999995</v>
      </c>
      <c r="H37" s="16" t="s">
        <v>16</v>
      </c>
      <c r="I37" s="24">
        <f>G37*Лист2!B2/1000</f>
        <v>2017.3812181980759</v>
      </c>
      <c r="J37" s="17" t="s">
        <v>16</v>
      </c>
      <c r="K37" s="12"/>
      <c r="L37" s="13"/>
      <c r="M37" s="13"/>
      <c r="N37" s="13"/>
    </row>
    <row r="38" spans="1:16" ht="30" x14ac:dyDescent="0.25">
      <c r="A38" s="14" t="s">
        <v>289</v>
      </c>
      <c r="B38" s="16" t="s">
        <v>34</v>
      </c>
      <c r="C38" s="16" t="s">
        <v>27</v>
      </c>
      <c r="D38" s="16">
        <v>1.8762E-3</v>
      </c>
      <c r="E38" s="18">
        <v>45330.43</v>
      </c>
      <c r="F38" s="17">
        <v>0</v>
      </c>
      <c r="G38" s="18">
        <f>D38*E38+0.0005</f>
        <v>85.049452766000002</v>
      </c>
      <c r="H38" s="16">
        <v>0</v>
      </c>
      <c r="I38" s="24">
        <f>G38*Лист2!B2/1000</f>
        <v>2085.1574334640222</v>
      </c>
      <c r="J38" s="17" t="s">
        <v>16</v>
      </c>
      <c r="K38" s="12"/>
      <c r="L38" s="13"/>
      <c r="M38" s="23"/>
      <c r="N38" s="13"/>
    </row>
    <row r="39" spans="1:16" x14ac:dyDescent="0.25">
      <c r="A39" s="14" t="s">
        <v>290</v>
      </c>
      <c r="B39" s="16" t="s">
        <v>35</v>
      </c>
      <c r="C39" s="16" t="s">
        <v>27</v>
      </c>
      <c r="D39" s="16">
        <v>3.2577000000000001E-3</v>
      </c>
      <c r="E39" s="18">
        <v>6220.29</v>
      </c>
      <c r="F39" s="17">
        <v>0</v>
      </c>
      <c r="G39" s="18">
        <f>D39*E39+0.0004</f>
        <v>20.264238732999999</v>
      </c>
      <c r="H39" s="16">
        <v>0</v>
      </c>
      <c r="I39" s="24">
        <f>G39*Лист2!B2/1000</f>
        <v>496.81834101696097</v>
      </c>
      <c r="J39" s="17" t="s">
        <v>16</v>
      </c>
      <c r="K39" s="12"/>
      <c r="L39" s="13"/>
      <c r="M39" s="13"/>
      <c r="N39" s="13"/>
    </row>
    <row r="40" spans="1:16" ht="30" x14ac:dyDescent="0.25">
      <c r="A40" s="20" t="s">
        <v>291</v>
      </c>
      <c r="B40" s="21" t="s">
        <v>239</v>
      </c>
      <c r="C40" s="17" t="s">
        <v>20</v>
      </c>
      <c r="D40" s="17">
        <v>0.2076218</v>
      </c>
      <c r="E40" s="18">
        <v>1830.91</v>
      </c>
      <c r="F40" s="17">
        <v>0</v>
      </c>
      <c r="G40" s="18">
        <f t="shared" ref="G40:G45" si="1">D40*E40</f>
        <v>380.13682983799998</v>
      </c>
      <c r="H40" s="17">
        <v>0</v>
      </c>
      <c r="I40" s="18">
        <f>G40*Лист2!B2/1000</f>
        <v>9319.8146571382458</v>
      </c>
      <c r="J40" s="17" t="s">
        <v>16</v>
      </c>
      <c r="K40" s="12">
        <f t="shared" ref="K40:K50" si="2">G40*24517/1000-I40</f>
        <v>0</v>
      </c>
      <c r="L40" s="13"/>
      <c r="M40" s="13"/>
      <c r="N40" s="13"/>
    </row>
    <row r="41" spans="1:16" ht="30" x14ac:dyDescent="0.25">
      <c r="A41" s="20" t="s">
        <v>292</v>
      </c>
      <c r="B41" s="21" t="s">
        <v>240</v>
      </c>
      <c r="C41" s="17" t="s">
        <v>20</v>
      </c>
      <c r="D41" s="17">
        <v>5.6322000000000004E-3</v>
      </c>
      <c r="E41" s="18">
        <v>1695.23</v>
      </c>
      <c r="F41" s="17">
        <v>0</v>
      </c>
      <c r="G41" s="18">
        <f t="shared" si="1"/>
        <v>9.547874406</v>
      </c>
      <c r="H41" s="17">
        <v>0</v>
      </c>
      <c r="I41" s="18">
        <f>G41*Лист2!B2/1000</f>
        <v>234.08523681190201</v>
      </c>
      <c r="J41" s="17" t="s">
        <v>16</v>
      </c>
      <c r="K41" s="12">
        <f t="shared" si="2"/>
        <v>0</v>
      </c>
      <c r="L41" s="13"/>
      <c r="M41" s="13"/>
      <c r="N41" s="13"/>
    </row>
    <row r="42" spans="1:16" s="3" customFormat="1" ht="30" x14ac:dyDescent="0.25">
      <c r="A42" s="20" t="s">
        <v>293</v>
      </c>
      <c r="B42" s="21" t="s">
        <v>241</v>
      </c>
      <c r="C42" s="17" t="s">
        <v>20</v>
      </c>
      <c r="D42" s="17">
        <v>0.25843174000000002</v>
      </c>
      <c r="E42" s="18">
        <v>3406.21</v>
      </c>
      <c r="F42" s="17" t="s">
        <v>16</v>
      </c>
      <c r="G42" s="18">
        <f t="shared" si="1"/>
        <v>880.27277710540011</v>
      </c>
      <c r="H42" s="17" t="s">
        <v>16</v>
      </c>
      <c r="I42" s="18">
        <f>G42*Лист2!B2/1000</f>
        <v>21581.647676293094</v>
      </c>
      <c r="J42" s="17" t="s">
        <v>16</v>
      </c>
      <c r="K42" s="12">
        <f t="shared" si="2"/>
        <v>0</v>
      </c>
      <c r="L42" s="13"/>
      <c r="M42" s="13"/>
      <c r="N42" s="13"/>
      <c r="O42" s="7"/>
      <c r="P42" s="7"/>
    </row>
    <row r="43" spans="1:16" ht="30" x14ac:dyDescent="0.25">
      <c r="A43" s="14" t="s">
        <v>294</v>
      </c>
      <c r="B43" s="15" t="s">
        <v>242</v>
      </c>
      <c r="C43" s="16" t="s">
        <v>20</v>
      </c>
      <c r="D43" s="17">
        <v>4.505E-2</v>
      </c>
      <c r="E43" s="18">
        <v>4809.09</v>
      </c>
      <c r="F43" s="17">
        <v>0</v>
      </c>
      <c r="G43" s="18">
        <f t="shared" si="1"/>
        <v>216.64950450000001</v>
      </c>
      <c r="H43" s="17">
        <v>0</v>
      </c>
      <c r="I43" s="18">
        <f>G43*Лист2!B2/1000</f>
        <v>5311.5959018265003</v>
      </c>
      <c r="J43" s="17" t="s">
        <v>16</v>
      </c>
      <c r="K43" s="12">
        <f t="shared" si="2"/>
        <v>0</v>
      </c>
      <c r="L43" s="13"/>
      <c r="M43" s="13"/>
      <c r="N43" s="13"/>
    </row>
    <row r="44" spans="1:16" ht="30" x14ac:dyDescent="0.25">
      <c r="A44" s="14" t="s">
        <v>295</v>
      </c>
      <c r="B44" s="15" t="s">
        <v>243</v>
      </c>
      <c r="C44" s="16" t="s">
        <v>20</v>
      </c>
      <c r="D44" s="19">
        <v>5.9799999999999999E-2</v>
      </c>
      <c r="E44" s="18">
        <v>1815.68</v>
      </c>
      <c r="F44" s="17">
        <v>0</v>
      </c>
      <c r="G44" s="18">
        <f t="shared" si="1"/>
        <v>108.577664</v>
      </c>
      <c r="H44" s="17">
        <v>0</v>
      </c>
      <c r="I44" s="18">
        <f>G44*Лист2!B2/1000</f>
        <v>2661.9985882880001</v>
      </c>
      <c r="J44" s="17" t="s">
        <v>16</v>
      </c>
      <c r="K44" s="12">
        <f t="shared" si="2"/>
        <v>0</v>
      </c>
      <c r="L44" s="13"/>
      <c r="M44" s="13"/>
      <c r="N44" s="13"/>
    </row>
    <row r="45" spans="1:16" ht="30" x14ac:dyDescent="0.25">
      <c r="A45" s="14" t="s">
        <v>296</v>
      </c>
      <c r="B45" s="15" t="s">
        <v>244</v>
      </c>
      <c r="C45" s="16" t="s">
        <v>20</v>
      </c>
      <c r="D45" s="17">
        <f>0.12521</f>
        <v>0.12520999999999999</v>
      </c>
      <c r="E45" s="18">
        <v>4037.5</v>
      </c>
      <c r="F45" s="17">
        <v>0</v>
      </c>
      <c r="G45" s="18">
        <f t="shared" si="1"/>
        <v>505.53537499999993</v>
      </c>
      <c r="H45" s="17">
        <v>0</v>
      </c>
      <c r="I45" s="18">
        <f>G45*Лист2!B2/1000</f>
        <v>12394.210788874998</v>
      </c>
      <c r="J45" s="17" t="s">
        <v>16</v>
      </c>
      <c r="K45" s="12">
        <f t="shared" si="2"/>
        <v>0</v>
      </c>
      <c r="L45" s="13"/>
      <c r="M45" s="13"/>
      <c r="N45" s="13"/>
    </row>
    <row r="46" spans="1:16" ht="30" x14ac:dyDescent="0.25">
      <c r="A46" s="14" t="s">
        <v>297</v>
      </c>
      <c r="B46" s="15" t="s">
        <v>245</v>
      </c>
      <c r="C46" s="16" t="s">
        <v>20</v>
      </c>
      <c r="D46" s="17">
        <v>3.2891299999999998E-2</v>
      </c>
      <c r="E46" s="18">
        <v>2862.34</v>
      </c>
      <c r="F46" s="17">
        <v>0</v>
      </c>
      <c r="G46" s="18">
        <f>D46*E46</f>
        <v>94.146083641999994</v>
      </c>
      <c r="H46" s="17">
        <v>0</v>
      </c>
      <c r="I46" s="18">
        <f>G46*Лист2!B2/1000</f>
        <v>2308.1795326509141</v>
      </c>
      <c r="J46" s="17" t="s">
        <v>16</v>
      </c>
      <c r="K46" s="12">
        <f t="shared" si="2"/>
        <v>0</v>
      </c>
      <c r="L46" s="13"/>
      <c r="M46" s="13"/>
      <c r="N46" s="13"/>
    </row>
    <row r="47" spans="1:16" ht="60" x14ac:dyDescent="0.25">
      <c r="A47" s="14" t="s">
        <v>298</v>
      </c>
      <c r="B47" s="16">
        <v>24</v>
      </c>
      <c r="C47" s="16" t="s">
        <v>36</v>
      </c>
      <c r="D47" s="17">
        <v>6.64965E-2</v>
      </c>
      <c r="E47" s="18">
        <v>38755.46</v>
      </c>
      <c r="F47" s="17" t="s">
        <v>16</v>
      </c>
      <c r="G47" s="18">
        <f>D47*E47</f>
        <v>2577.1024458900001</v>
      </c>
      <c r="H47" s="17" t="s">
        <v>16</v>
      </c>
      <c r="I47" s="18">
        <f>G47*Лист2!B2/1000</f>
        <v>63182.820665885134</v>
      </c>
      <c r="J47" s="17" t="s">
        <v>16</v>
      </c>
      <c r="K47" s="12">
        <f t="shared" si="2"/>
        <v>0</v>
      </c>
      <c r="L47" s="13"/>
      <c r="M47" s="13"/>
      <c r="N47" s="13"/>
    </row>
    <row r="48" spans="1:16" ht="30" x14ac:dyDescent="0.25">
      <c r="A48" s="14" t="s">
        <v>299</v>
      </c>
      <c r="B48" s="15" t="s">
        <v>246</v>
      </c>
      <c r="C48" s="16" t="s">
        <v>36</v>
      </c>
      <c r="D48" s="17">
        <f>0.00122364</f>
        <v>1.22364E-3</v>
      </c>
      <c r="E48" s="18">
        <v>97476.74</v>
      </c>
      <c r="F48" s="17" t="s">
        <v>16</v>
      </c>
      <c r="G48" s="18">
        <f t="shared" ref="G48:G54" si="3">D48*E48</f>
        <v>119.27643813360001</v>
      </c>
      <c r="H48" s="17" t="s">
        <v>16</v>
      </c>
      <c r="I48" s="18">
        <f>G48*Лист2!B2/1000</f>
        <v>2924.3004337214716</v>
      </c>
      <c r="J48" s="17" t="s">
        <v>16</v>
      </c>
      <c r="K48" s="12">
        <f t="shared" si="2"/>
        <v>0</v>
      </c>
      <c r="L48" s="13"/>
      <c r="M48" s="13"/>
      <c r="N48" s="13"/>
    </row>
    <row r="49" spans="1:16" s="3" customFormat="1" ht="30" x14ac:dyDescent="0.25">
      <c r="A49" s="20" t="s">
        <v>300</v>
      </c>
      <c r="B49" s="21" t="s">
        <v>247</v>
      </c>
      <c r="C49" s="17" t="s">
        <v>36</v>
      </c>
      <c r="D49" s="22">
        <v>5.6269999999999996E-4</v>
      </c>
      <c r="E49" s="18">
        <v>139342.34</v>
      </c>
      <c r="F49" s="17" t="s">
        <v>16</v>
      </c>
      <c r="G49" s="18">
        <f>78.4</f>
        <v>78.400000000000006</v>
      </c>
      <c r="H49" s="17" t="s">
        <v>16</v>
      </c>
      <c r="I49" s="18">
        <f>G49*Лист2!B2/1000</f>
        <v>1922.1328000000001</v>
      </c>
      <c r="J49" s="17" t="s">
        <v>16</v>
      </c>
      <c r="K49" s="12">
        <f>G49*24517/1000-I49</f>
        <v>0</v>
      </c>
      <c r="L49" s="13"/>
      <c r="M49" s="13"/>
      <c r="N49" s="13"/>
      <c r="O49" s="7"/>
      <c r="P49" s="7"/>
    </row>
    <row r="50" spans="1:16" s="3" customFormat="1" ht="30" x14ac:dyDescent="0.25">
      <c r="A50" s="20" t="s">
        <v>301</v>
      </c>
      <c r="B50" s="21" t="s">
        <v>248</v>
      </c>
      <c r="C50" s="17" t="s">
        <v>36</v>
      </c>
      <c r="D50" s="17">
        <v>6.0723999999999999E-4</v>
      </c>
      <c r="E50" s="18">
        <v>145402.88</v>
      </c>
      <c r="F50" s="17">
        <v>0</v>
      </c>
      <c r="G50" s="18">
        <v>88.29</v>
      </c>
      <c r="H50" s="17">
        <v>0</v>
      </c>
      <c r="I50" s="18">
        <f>G50*Лист2!B2/1000</f>
        <v>2164.6059300000002</v>
      </c>
      <c r="J50" s="18" t="s">
        <v>268</v>
      </c>
      <c r="K50" s="12">
        <f t="shared" si="2"/>
        <v>0</v>
      </c>
      <c r="L50" s="13"/>
      <c r="M50" s="13"/>
      <c r="N50" s="13"/>
      <c r="O50" s="7"/>
      <c r="P50" s="7"/>
    </row>
    <row r="51" spans="1:16" s="3" customFormat="1" ht="30" x14ac:dyDescent="0.25">
      <c r="A51" s="20" t="s">
        <v>302</v>
      </c>
      <c r="B51" s="21" t="s">
        <v>249</v>
      </c>
      <c r="C51" s="17" t="s">
        <v>36</v>
      </c>
      <c r="D51" s="22">
        <v>0</v>
      </c>
      <c r="E51" s="18">
        <v>0</v>
      </c>
      <c r="F51" s="17">
        <v>0</v>
      </c>
      <c r="G51" s="18">
        <f t="shared" si="3"/>
        <v>0</v>
      </c>
      <c r="H51" s="17">
        <v>0</v>
      </c>
      <c r="I51" s="18">
        <f>G51*Лист2!B3/1000</f>
        <v>0</v>
      </c>
      <c r="J51" s="18" t="s">
        <v>268</v>
      </c>
      <c r="K51" s="12"/>
      <c r="L51" s="13"/>
      <c r="M51" s="13"/>
      <c r="N51" s="13"/>
      <c r="O51" s="7"/>
      <c r="P51" s="7"/>
    </row>
    <row r="52" spans="1:16" s="3" customFormat="1" ht="60" x14ac:dyDescent="0.25">
      <c r="A52" s="20" t="s">
        <v>303</v>
      </c>
      <c r="B52" s="17">
        <v>25</v>
      </c>
      <c r="C52" s="17" t="s">
        <v>37</v>
      </c>
      <c r="D52" s="17">
        <v>0.17427039</v>
      </c>
      <c r="E52" s="18">
        <v>65859.97</v>
      </c>
      <c r="F52" s="17" t="s">
        <v>16</v>
      </c>
      <c r="G52" s="18">
        <v>11477.44</v>
      </c>
      <c r="H52" s="17" t="s">
        <v>16</v>
      </c>
      <c r="I52" s="18">
        <f>G52*Лист2!B2/1000</f>
        <v>281392.39648</v>
      </c>
      <c r="J52" s="17" t="s">
        <v>16</v>
      </c>
      <c r="K52" s="12">
        <f>G52*24517/1000-I52</f>
        <v>0</v>
      </c>
      <c r="L52" s="13"/>
      <c r="M52" s="13"/>
      <c r="N52" s="13"/>
      <c r="O52" s="7"/>
      <c r="P52" s="7"/>
    </row>
    <row r="53" spans="1:16" ht="30" x14ac:dyDescent="0.25">
      <c r="A53" s="20" t="s">
        <v>304</v>
      </c>
      <c r="B53" s="21" t="s">
        <v>250</v>
      </c>
      <c r="C53" s="17" t="s">
        <v>37</v>
      </c>
      <c r="D53" s="17">
        <v>9.9739000000000008E-3</v>
      </c>
      <c r="E53" s="18">
        <v>124087.67999999999</v>
      </c>
      <c r="F53" s="17" t="s">
        <v>16</v>
      </c>
      <c r="G53" s="18">
        <f>D53*E53-0.01</f>
        <v>1237.6281115520001</v>
      </c>
      <c r="H53" s="17" t="s">
        <v>16</v>
      </c>
      <c r="I53" s="18">
        <f>G53*Лист2!B2/1000</f>
        <v>30342.928410920384</v>
      </c>
      <c r="J53" s="17" t="s">
        <v>16</v>
      </c>
      <c r="K53" s="12">
        <f>G53*24517/1000-I53</f>
        <v>0</v>
      </c>
      <c r="L53" s="13"/>
      <c r="M53" s="13"/>
      <c r="N53" s="13"/>
    </row>
    <row r="54" spans="1:16" ht="45" x14ac:dyDescent="0.25">
      <c r="A54" s="20" t="s">
        <v>314</v>
      </c>
      <c r="B54" s="21" t="s">
        <v>251</v>
      </c>
      <c r="C54" s="17" t="s">
        <v>37</v>
      </c>
      <c r="D54" s="17">
        <v>2.261E-3</v>
      </c>
      <c r="E54" s="18">
        <v>247962.75</v>
      </c>
      <c r="F54" s="17">
        <v>0</v>
      </c>
      <c r="G54" s="18">
        <f t="shared" si="3"/>
        <v>560.64377775000003</v>
      </c>
      <c r="H54" s="17">
        <v>0</v>
      </c>
      <c r="I54" s="18">
        <f>G54*Лист2!B2/1000</f>
        <v>13745.303499096752</v>
      </c>
      <c r="J54" s="18" t="s">
        <v>268</v>
      </c>
      <c r="K54" s="12">
        <f>G54*24517/1000-I54</f>
        <v>0</v>
      </c>
      <c r="L54" s="13"/>
      <c r="M54" s="13"/>
      <c r="N54" s="13"/>
    </row>
    <row r="55" spans="1:16" ht="60" x14ac:dyDescent="0.25">
      <c r="A55" s="20" t="s">
        <v>305</v>
      </c>
      <c r="B55" s="21" t="s">
        <v>252</v>
      </c>
      <c r="C55" s="17" t="s">
        <v>37</v>
      </c>
      <c r="D55" s="17">
        <v>4.1784999999999999E-4</v>
      </c>
      <c r="E55" s="18">
        <v>326073.09000000003</v>
      </c>
      <c r="F55" s="17">
        <v>0</v>
      </c>
      <c r="G55" s="18">
        <f>D55*E55-0.02</f>
        <v>136.22964065650001</v>
      </c>
      <c r="H55" s="17">
        <v>0</v>
      </c>
      <c r="I55" s="18">
        <f>G55*Лист2!B2/1000</f>
        <v>3339.9420999754107</v>
      </c>
      <c r="J55" s="18" t="s">
        <v>268</v>
      </c>
      <c r="K55" s="12">
        <f>G55*24517/1000-I55</f>
        <v>0</v>
      </c>
      <c r="L55" s="13"/>
      <c r="M55" s="13"/>
      <c r="N55" s="13"/>
    </row>
    <row r="56" spans="1:16" ht="45" x14ac:dyDescent="0.25">
      <c r="A56" s="20" t="s">
        <v>306</v>
      </c>
      <c r="B56" s="21" t="s">
        <v>253</v>
      </c>
      <c r="C56" s="17" t="s">
        <v>37</v>
      </c>
      <c r="D56" s="17">
        <v>1.8359999999999999E-4</v>
      </c>
      <c r="E56" s="18">
        <v>392331.78</v>
      </c>
      <c r="F56" s="17">
        <v>0</v>
      </c>
      <c r="G56" s="18">
        <f>D56*E56+0.02</f>
        <v>72.052114807999999</v>
      </c>
      <c r="H56" s="17">
        <v>0</v>
      </c>
      <c r="I56" s="18">
        <f>G56*Лист2!B2/1000</f>
        <v>1766.5016987477359</v>
      </c>
      <c r="J56" s="18" t="s">
        <v>268</v>
      </c>
      <c r="K56" s="12"/>
      <c r="L56" s="13"/>
      <c r="M56" s="13"/>
      <c r="N56" s="13"/>
    </row>
    <row r="57" spans="1:16" ht="75" x14ac:dyDescent="0.25">
      <c r="A57" s="20" t="s">
        <v>315</v>
      </c>
      <c r="B57" s="21" t="s">
        <v>254</v>
      </c>
      <c r="C57" s="17" t="s">
        <v>37</v>
      </c>
      <c r="D57" s="17">
        <v>4.5859999999999998E-4</v>
      </c>
      <c r="E57" s="18">
        <v>255365.76000000001</v>
      </c>
      <c r="F57" s="17">
        <v>0</v>
      </c>
      <c r="G57" s="18">
        <f>D57*E57</f>
        <v>117.110737536</v>
      </c>
      <c r="H57" s="17">
        <v>0</v>
      </c>
      <c r="I57" s="18">
        <f>G57*Лист2!B2/1000</f>
        <v>2871.2039521701122</v>
      </c>
      <c r="J57" s="18" t="s">
        <v>268</v>
      </c>
      <c r="K57" s="12"/>
      <c r="L57" s="13"/>
      <c r="M57" s="13"/>
      <c r="N57" s="13"/>
    </row>
    <row r="58" spans="1:16" s="3" customFormat="1" ht="30" x14ac:dyDescent="0.25">
      <c r="A58" s="20" t="s">
        <v>307</v>
      </c>
      <c r="B58" s="21" t="s">
        <v>255</v>
      </c>
      <c r="C58" s="17" t="s">
        <v>37</v>
      </c>
      <c r="D58" s="26">
        <v>0</v>
      </c>
      <c r="E58" s="18">
        <v>0</v>
      </c>
      <c r="F58" s="17" t="s">
        <v>16</v>
      </c>
      <c r="G58" s="18">
        <f>D58*E58</f>
        <v>0</v>
      </c>
      <c r="H58" s="17" t="s">
        <v>16</v>
      </c>
      <c r="I58" s="18">
        <v>0</v>
      </c>
      <c r="J58" s="17" t="s">
        <v>16</v>
      </c>
      <c r="K58" s="12"/>
      <c r="L58" s="13"/>
      <c r="M58" s="13"/>
      <c r="N58" s="13"/>
      <c r="O58" s="7"/>
      <c r="P58" s="7"/>
    </row>
    <row r="59" spans="1:16" x14ac:dyDescent="0.25">
      <c r="A59" s="20" t="s">
        <v>308</v>
      </c>
      <c r="B59" s="17">
        <v>26</v>
      </c>
      <c r="C59" s="17" t="s">
        <v>16</v>
      </c>
      <c r="D59" s="17" t="s">
        <v>16</v>
      </c>
      <c r="E59" s="18" t="s">
        <v>16</v>
      </c>
      <c r="F59" s="17" t="s">
        <v>16</v>
      </c>
      <c r="G59" s="18" t="s">
        <v>16</v>
      </c>
      <c r="H59" s="17" t="s">
        <v>16</v>
      </c>
      <c r="I59" s="17" t="s">
        <v>16</v>
      </c>
      <c r="J59" s="17" t="s">
        <v>16</v>
      </c>
      <c r="K59" s="12"/>
      <c r="L59" s="13"/>
      <c r="M59" s="13"/>
      <c r="N59" s="13"/>
    </row>
    <row r="60" spans="1:16" ht="30" x14ac:dyDescent="0.25">
      <c r="A60" s="14" t="s">
        <v>309</v>
      </c>
      <c r="B60" s="15" t="s">
        <v>256</v>
      </c>
      <c r="C60" s="16" t="s">
        <v>38</v>
      </c>
      <c r="D60" s="17">
        <v>3.2001899999999999E-3</v>
      </c>
      <c r="E60" s="18">
        <v>32547.46</v>
      </c>
      <c r="F60" s="17" t="s">
        <v>16</v>
      </c>
      <c r="G60" s="18">
        <f>D60*E60-0.0001</f>
        <v>104.1579560174</v>
      </c>
      <c r="H60" s="17" t="s">
        <v>16</v>
      </c>
      <c r="I60" s="18">
        <f>G60*Лист2!B2/1000+0.08</f>
        <v>2553.720607678596</v>
      </c>
      <c r="J60" s="17" t="s">
        <v>16</v>
      </c>
      <c r="K60" s="12"/>
      <c r="L60" s="13"/>
      <c r="M60" s="13"/>
      <c r="N60" s="13"/>
    </row>
    <row r="61" spans="1:16" ht="45" x14ac:dyDescent="0.25">
      <c r="A61" s="14" t="s">
        <v>310</v>
      </c>
      <c r="B61" s="15" t="s">
        <v>257</v>
      </c>
      <c r="C61" s="16" t="s">
        <v>36</v>
      </c>
      <c r="D61" s="17">
        <v>2.6707599999999999E-3</v>
      </c>
      <c r="E61" s="18">
        <v>35890.18</v>
      </c>
      <c r="F61" s="17" t="s">
        <v>16</v>
      </c>
      <c r="G61" s="18">
        <f>D61*E61-0.001</f>
        <v>95.85305713679999</v>
      </c>
      <c r="H61" s="17" t="s">
        <v>16</v>
      </c>
      <c r="I61" s="18">
        <f>G61*Лист2!B2/1000+0.04</f>
        <v>2350.0694018229256</v>
      </c>
      <c r="J61" s="17" t="s">
        <v>16</v>
      </c>
      <c r="K61" s="12"/>
      <c r="L61" s="13"/>
      <c r="M61" s="13"/>
      <c r="N61" s="13"/>
    </row>
    <row r="62" spans="1:16" ht="45" x14ac:dyDescent="0.25">
      <c r="A62" s="14" t="s">
        <v>311</v>
      </c>
      <c r="B62" s="15" t="s">
        <v>258</v>
      </c>
      <c r="C62" s="16" t="s">
        <v>37</v>
      </c>
      <c r="D62" s="17">
        <v>5.5717800000000001E-3</v>
      </c>
      <c r="E62" s="18">
        <v>69565.440000000002</v>
      </c>
      <c r="F62" s="17" t="s">
        <v>16</v>
      </c>
      <c r="G62" s="18">
        <f>D62*E62-0.0001</f>
        <v>387.60322728320006</v>
      </c>
      <c r="H62" s="17" t="s">
        <v>16</v>
      </c>
      <c r="I62" s="18">
        <f>G62*Лист2!B2/1000-0.08</f>
        <v>9502.7883233022148</v>
      </c>
      <c r="J62" s="17" t="s">
        <v>16</v>
      </c>
      <c r="K62" s="12"/>
      <c r="L62" s="13"/>
      <c r="M62" s="13"/>
      <c r="N62" s="13"/>
    </row>
    <row r="63" spans="1:16" x14ac:dyDescent="0.25">
      <c r="A63" s="20" t="s">
        <v>39</v>
      </c>
      <c r="B63" s="17">
        <v>27</v>
      </c>
      <c r="C63" s="17" t="s">
        <v>16</v>
      </c>
      <c r="D63" s="17">
        <v>0</v>
      </c>
      <c r="E63" s="17">
        <v>0</v>
      </c>
      <c r="F63" s="17" t="s">
        <v>16</v>
      </c>
      <c r="G63" s="17">
        <f>D63*E63</f>
        <v>0</v>
      </c>
      <c r="H63" s="17" t="s">
        <v>16</v>
      </c>
      <c r="I63" s="17">
        <v>0</v>
      </c>
      <c r="J63" s="17" t="s">
        <v>16</v>
      </c>
      <c r="K63" s="12"/>
      <c r="L63" s="13"/>
      <c r="M63" s="13"/>
      <c r="N63" s="13"/>
    </row>
    <row r="64" spans="1:16" ht="30" x14ac:dyDescent="0.25">
      <c r="A64" s="20" t="s">
        <v>312</v>
      </c>
      <c r="B64" s="21" t="s">
        <v>259</v>
      </c>
      <c r="C64" s="17" t="s">
        <v>40</v>
      </c>
      <c r="D64" s="17">
        <v>0</v>
      </c>
      <c r="E64" s="17">
        <v>0</v>
      </c>
      <c r="F64" s="17" t="s">
        <v>16</v>
      </c>
      <c r="G64" s="17">
        <v>0</v>
      </c>
      <c r="H64" s="17" t="s">
        <v>16</v>
      </c>
      <c r="I64" s="17">
        <v>0</v>
      </c>
      <c r="J64" s="17" t="s">
        <v>16</v>
      </c>
      <c r="K64" s="12"/>
      <c r="L64" s="13"/>
      <c r="M64" s="13"/>
      <c r="N64" s="13"/>
    </row>
    <row r="65" spans="1:16" ht="45" x14ac:dyDescent="0.25">
      <c r="A65" s="27" t="s">
        <v>41</v>
      </c>
      <c r="B65" s="21" t="s">
        <v>260</v>
      </c>
      <c r="C65" s="17" t="s">
        <v>40</v>
      </c>
      <c r="D65" s="17">
        <v>0</v>
      </c>
      <c r="E65" s="17">
        <v>0</v>
      </c>
      <c r="F65" s="17" t="s">
        <v>16</v>
      </c>
      <c r="G65" s="17">
        <f t="shared" ref="G65" si="4">D65*E65</f>
        <v>0</v>
      </c>
      <c r="H65" s="17" t="s">
        <v>16</v>
      </c>
      <c r="I65" s="17">
        <v>0</v>
      </c>
      <c r="J65" s="17" t="s">
        <v>16</v>
      </c>
      <c r="K65" s="12"/>
      <c r="L65" s="13"/>
      <c r="M65" s="13"/>
    </row>
    <row r="66" spans="1:16" ht="30" x14ac:dyDescent="0.25">
      <c r="A66" s="27" t="s">
        <v>42</v>
      </c>
      <c r="B66" s="21" t="s">
        <v>261</v>
      </c>
      <c r="C66" s="17" t="s">
        <v>40</v>
      </c>
      <c r="D66" s="17">
        <v>0</v>
      </c>
      <c r="E66" s="17">
        <v>0</v>
      </c>
      <c r="F66" s="17" t="s">
        <v>16</v>
      </c>
      <c r="G66" s="17">
        <v>0</v>
      </c>
      <c r="H66" s="17" t="s">
        <v>16</v>
      </c>
      <c r="I66" s="17">
        <v>0</v>
      </c>
      <c r="J66" s="17" t="s">
        <v>16</v>
      </c>
      <c r="K66" s="12"/>
      <c r="L66" s="13"/>
      <c r="M66" s="13"/>
    </row>
    <row r="67" spans="1:16" ht="45" x14ac:dyDescent="0.25">
      <c r="A67" s="27" t="s">
        <v>43</v>
      </c>
      <c r="B67" s="21" t="s">
        <v>262</v>
      </c>
      <c r="C67" s="17" t="s">
        <v>44</v>
      </c>
      <c r="D67" s="17">
        <v>0</v>
      </c>
      <c r="E67" s="17">
        <v>0</v>
      </c>
      <c r="F67" s="17" t="s">
        <v>16</v>
      </c>
      <c r="G67" s="17">
        <f t="shared" ref="G67" si="5">D67*E67</f>
        <v>0</v>
      </c>
      <c r="H67" s="17" t="s">
        <v>16</v>
      </c>
      <c r="I67" s="17">
        <v>0</v>
      </c>
      <c r="J67" s="17" t="s">
        <v>16</v>
      </c>
      <c r="K67" s="12"/>
      <c r="L67" s="13"/>
      <c r="M67" s="13"/>
    </row>
    <row r="68" spans="1:16" ht="30" x14ac:dyDescent="0.25">
      <c r="A68" s="27" t="s">
        <v>45</v>
      </c>
      <c r="B68" s="21" t="s">
        <v>263</v>
      </c>
      <c r="C68" s="17" t="s">
        <v>36</v>
      </c>
      <c r="D68" s="17">
        <v>0</v>
      </c>
      <c r="E68" s="17">
        <v>0</v>
      </c>
      <c r="F68" s="17" t="s">
        <v>16</v>
      </c>
      <c r="G68" s="17">
        <v>0</v>
      </c>
      <c r="H68" s="17" t="s">
        <v>16</v>
      </c>
      <c r="I68" s="17">
        <v>0</v>
      </c>
      <c r="J68" s="17" t="s">
        <v>16</v>
      </c>
      <c r="K68" s="12"/>
      <c r="L68" s="13"/>
      <c r="M68" s="13"/>
    </row>
    <row r="69" spans="1:16" s="3" customFormat="1" x14ac:dyDescent="0.25">
      <c r="A69" s="20" t="s">
        <v>313</v>
      </c>
      <c r="B69" s="17">
        <v>28</v>
      </c>
      <c r="C69" s="17" t="s">
        <v>46</v>
      </c>
      <c r="D69" s="17" t="s">
        <v>16</v>
      </c>
      <c r="E69" s="17" t="s">
        <v>16</v>
      </c>
      <c r="F69" s="17" t="s">
        <v>16</v>
      </c>
      <c r="G69" s="28">
        <f>4911439.72/24517</f>
        <v>200.32792429742628</v>
      </c>
      <c r="H69" s="17" t="s">
        <v>16</v>
      </c>
      <c r="I69" s="18">
        <f>4911439.72/1000</f>
        <v>4911.4397199999994</v>
      </c>
      <c r="J69" s="17" t="s">
        <v>16</v>
      </c>
      <c r="K69" s="10"/>
      <c r="L69" s="8"/>
      <c r="M69" s="8"/>
      <c r="N69" s="7"/>
      <c r="O69" s="7"/>
      <c r="P69" s="7"/>
    </row>
    <row r="70" spans="1:16" s="3" customFormat="1" x14ac:dyDescent="0.25">
      <c r="A70" s="27" t="s">
        <v>47</v>
      </c>
      <c r="B70" s="17">
        <v>29</v>
      </c>
      <c r="C70" s="17" t="s">
        <v>46</v>
      </c>
      <c r="D70" s="17" t="s">
        <v>16</v>
      </c>
      <c r="E70" s="17" t="s">
        <v>16</v>
      </c>
      <c r="F70" s="17" t="s">
        <v>16</v>
      </c>
      <c r="G70" s="17"/>
      <c r="H70" s="17" t="s">
        <v>16</v>
      </c>
      <c r="I70" s="17"/>
      <c r="J70" s="17" t="s">
        <v>16</v>
      </c>
      <c r="K70" s="10"/>
      <c r="L70" s="8"/>
      <c r="M70" s="8"/>
      <c r="N70" s="7"/>
      <c r="O70" s="7"/>
      <c r="P70" s="7"/>
    </row>
    <row r="71" spans="1:16" x14ac:dyDescent="0.25">
      <c r="A71" s="27" t="s">
        <v>48</v>
      </c>
      <c r="B71" s="32">
        <v>30</v>
      </c>
      <c r="C71" s="35"/>
      <c r="D71" s="32" t="s">
        <v>16</v>
      </c>
      <c r="E71" s="32" t="s">
        <v>16</v>
      </c>
      <c r="F71" s="32" t="s">
        <v>16</v>
      </c>
      <c r="G71" s="33">
        <f>G18</f>
        <v>25655.772066902231</v>
      </c>
      <c r="H71" s="32" t="s">
        <v>16</v>
      </c>
      <c r="I71" s="33">
        <f>I18</f>
        <v>629002.60376424179</v>
      </c>
      <c r="J71" s="33">
        <v>100</v>
      </c>
      <c r="K71" s="12"/>
      <c r="L71" s="13"/>
      <c r="M71" s="13"/>
    </row>
    <row r="72" spans="1:16" ht="45" x14ac:dyDescent="0.25">
      <c r="A72" s="20" t="s">
        <v>49</v>
      </c>
      <c r="B72" s="32"/>
      <c r="C72" s="35"/>
      <c r="D72" s="32"/>
      <c r="E72" s="32"/>
      <c r="F72" s="32"/>
      <c r="G72" s="32"/>
      <c r="H72" s="32"/>
      <c r="I72" s="32"/>
      <c r="J72" s="33"/>
      <c r="K72" s="12"/>
      <c r="L72" s="13"/>
      <c r="M72" s="13"/>
    </row>
    <row r="73" spans="1:16" ht="30" x14ac:dyDescent="0.25">
      <c r="A73" s="20" t="s">
        <v>50</v>
      </c>
      <c r="B73" s="17">
        <v>31</v>
      </c>
      <c r="C73" s="17" t="s">
        <v>17</v>
      </c>
      <c r="D73" s="17">
        <f>D19</f>
        <v>0.28633799999999998</v>
      </c>
      <c r="E73" s="18">
        <f>E19</f>
        <v>5494.91</v>
      </c>
      <c r="F73" s="17" t="s">
        <v>16</v>
      </c>
      <c r="G73" s="18">
        <f>G19</f>
        <v>1573.40153958</v>
      </c>
      <c r="H73" s="17" t="s">
        <v>16</v>
      </c>
      <c r="I73" s="18">
        <f>I19</f>
        <v>38575.085545882859</v>
      </c>
      <c r="J73" s="17" t="s">
        <v>16</v>
      </c>
      <c r="K73" s="12"/>
    </row>
    <row r="74" spans="1:16" ht="30" x14ac:dyDescent="0.25">
      <c r="A74" s="20" t="s">
        <v>18</v>
      </c>
      <c r="B74" s="17">
        <v>32</v>
      </c>
      <c r="C74" s="17" t="s">
        <v>16</v>
      </c>
      <c r="D74" s="17" t="s">
        <v>16</v>
      </c>
      <c r="E74" s="18" t="s">
        <v>16</v>
      </c>
      <c r="F74" s="17" t="s">
        <v>16</v>
      </c>
      <c r="G74" s="18" t="s">
        <v>16</v>
      </c>
      <c r="H74" s="17" t="s">
        <v>16</v>
      </c>
      <c r="I74" s="18" t="s">
        <v>16</v>
      </c>
      <c r="J74" s="17" t="s">
        <v>16</v>
      </c>
      <c r="K74" s="12"/>
    </row>
    <row r="75" spans="1:16" ht="19.5" customHeight="1" x14ac:dyDescent="0.25">
      <c r="A75" s="20" t="s">
        <v>19</v>
      </c>
      <c r="B75" s="17">
        <v>33</v>
      </c>
      <c r="C75" s="17" t="s">
        <v>16</v>
      </c>
      <c r="D75" s="17" t="s">
        <v>16</v>
      </c>
      <c r="E75" s="18" t="s">
        <v>16</v>
      </c>
      <c r="F75" s="17" t="s">
        <v>16</v>
      </c>
      <c r="G75" s="18" t="s">
        <v>16</v>
      </c>
      <c r="H75" s="17" t="s">
        <v>16</v>
      </c>
      <c r="I75" s="18" t="s">
        <v>16</v>
      </c>
      <c r="J75" s="17" t="s">
        <v>16</v>
      </c>
      <c r="K75" s="12"/>
    </row>
    <row r="76" spans="1:16" ht="30" x14ac:dyDescent="0.25">
      <c r="A76" s="20" t="s">
        <v>51</v>
      </c>
      <c r="B76" s="17" t="s">
        <v>52</v>
      </c>
      <c r="C76" s="17" t="s">
        <v>20</v>
      </c>
      <c r="D76" s="17">
        <f>D22</f>
        <v>0.26342199999999999</v>
      </c>
      <c r="E76" s="18">
        <f>E22</f>
        <v>3354.24</v>
      </c>
      <c r="F76" s="17" t="s">
        <v>16</v>
      </c>
      <c r="G76" s="18">
        <f>G22</f>
        <v>883.58060927999986</v>
      </c>
      <c r="H76" s="17" t="s">
        <v>16</v>
      </c>
      <c r="I76" s="18">
        <f>I22</f>
        <v>21662.745797717758</v>
      </c>
      <c r="J76" s="17" t="s">
        <v>16</v>
      </c>
      <c r="K76" s="12"/>
    </row>
    <row r="77" spans="1:16" ht="30" x14ac:dyDescent="0.25">
      <c r="A77" s="20" t="s">
        <v>53</v>
      </c>
      <c r="B77" s="17" t="s">
        <v>54</v>
      </c>
      <c r="C77" s="17" t="s">
        <v>20</v>
      </c>
      <c r="D77" s="17">
        <f>D23</f>
        <v>0.42693379999999997</v>
      </c>
      <c r="E77" s="18">
        <f>E23</f>
        <v>4099.46</v>
      </c>
      <c r="F77" s="17" t="s">
        <v>16</v>
      </c>
      <c r="G77" s="18">
        <f t="shared" ref="G77:G84" si="6">G23</f>
        <v>1750.1980357479999</v>
      </c>
      <c r="H77" s="17" t="s">
        <v>16</v>
      </c>
      <c r="I77" s="18">
        <f t="shared" ref="I77:I84" si="7">I23</f>
        <v>42909.60524243371</v>
      </c>
      <c r="J77" s="17" t="s">
        <v>16</v>
      </c>
      <c r="K77" s="12"/>
    </row>
    <row r="78" spans="1:16" ht="30" x14ac:dyDescent="0.25">
      <c r="A78" s="20" t="s">
        <v>55</v>
      </c>
      <c r="B78" s="17" t="s">
        <v>56</v>
      </c>
      <c r="C78" s="17" t="s">
        <v>20</v>
      </c>
      <c r="D78" s="17">
        <f t="shared" ref="D78:E91" si="8">D24</f>
        <v>5.0116800000000003E-2</v>
      </c>
      <c r="E78" s="18">
        <f t="shared" ref="E78:E84" si="9">E24</f>
        <v>1772.54</v>
      </c>
      <c r="F78" s="17" t="s">
        <v>16</v>
      </c>
      <c r="G78" s="18">
        <f t="shared" si="6"/>
        <v>88.834032672000006</v>
      </c>
      <c r="H78" s="17" t="s">
        <v>16</v>
      </c>
      <c r="I78" s="18">
        <f t="shared" si="7"/>
        <v>2177.9439790194238</v>
      </c>
      <c r="J78" s="17" t="s">
        <v>16</v>
      </c>
      <c r="K78" s="12"/>
    </row>
    <row r="79" spans="1:16" ht="30" x14ac:dyDescent="0.25">
      <c r="A79" s="20" t="s">
        <v>57</v>
      </c>
      <c r="B79" s="17" t="s">
        <v>58</v>
      </c>
      <c r="C79" s="17" t="s">
        <v>20</v>
      </c>
      <c r="D79" s="22">
        <f>D25</f>
        <v>0.13298180000000001</v>
      </c>
      <c r="E79" s="18">
        <f t="shared" si="9"/>
        <v>2358.66</v>
      </c>
      <c r="F79" s="17" t="s">
        <v>16</v>
      </c>
      <c r="G79" s="18">
        <f t="shared" si="6"/>
        <v>313.65885238800001</v>
      </c>
      <c r="H79" s="17" t="s">
        <v>16</v>
      </c>
      <c r="I79" s="18">
        <f t="shared" si="7"/>
        <v>7689.9740839965971</v>
      </c>
      <c r="J79" s="17" t="s">
        <v>16</v>
      </c>
      <c r="K79" s="12"/>
    </row>
    <row r="80" spans="1:16" s="3" customFormat="1" ht="31.5" customHeight="1" x14ac:dyDescent="0.25">
      <c r="A80" s="20" t="s">
        <v>21</v>
      </c>
      <c r="B80" s="17" t="s">
        <v>59</v>
      </c>
      <c r="C80" s="17" t="s">
        <v>20</v>
      </c>
      <c r="D80" s="22">
        <f>D26</f>
        <v>6.8123538652000007E-2</v>
      </c>
      <c r="E80" s="18">
        <f t="shared" si="9"/>
        <v>3737.73</v>
      </c>
      <c r="F80" s="17" t="s">
        <v>16</v>
      </c>
      <c r="G80" s="18">
        <f>G26</f>
        <v>254.62629412573997</v>
      </c>
      <c r="H80" s="17" t="s">
        <v>16</v>
      </c>
      <c r="I80" s="18">
        <f t="shared" si="7"/>
        <v>6242.6728530807668</v>
      </c>
      <c r="J80" s="17" t="s">
        <v>16</v>
      </c>
      <c r="K80" s="12"/>
      <c r="L80" s="7"/>
      <c r="M80" s="7"/>
      <c r="N80" s="7"/>
      <c r="O80" s="7"/>
      <c r="P80" s="7"/>
    </row>
    <row r="81" spans="1:16" s="3" customFormat="1" ht="31.5" customHeight="1" x14ac:dyDescent="0.25">
      <c r="A81" s="20" t="s">
        <v>22</v>
      </c>
      <c r="B81" s="17" t="s">
        <v>60</v>
      </c>
      <c r="C81" s="17" t="s">
        <v>20</v>
      </c>
      <c r="D81" s="22">
        <f>D27</f>
        <v>6.4858261347900001E-2</v>
      </c>
      <c r="E81" s="18">
        <f t="shared" si="9"/>
        <v>910.21</v>
      </c>
      <c r="F81" s="17" t="s">
        <v>16</v>
      </c>
      <c r="G81" s="18">
        <f t="shared" si="6"/>
        <v>59.03253806147206</v>
      </c>
      <c r="H81" s="17" t="s">
        <v>16</v>
      </c>
      <c r="I81" s="18">
        <f t="shared" si="7"/>
        <v>1447.3007356531105</v>
      </c>
      <c r="J81" s="17" t="s">
        <v>16</v>
      </c>
      <c r="K81" s="12"/>
      <c r="L81" s="7"/>
      <c r="M81" s="7"/>
      <c r="N81" s="7"/>
      <c r="O81" s="7"/>
      <c r="P81" s="7"/>
    </row>
    <row r="82" spans="1:16" x14ac:dyDescent="0.25">
      <c r="A82" s="20" t="s">
        <v>61</v>
      </c>
      <c r="B82" s="17" t="s">
        <v>62</v>
      </c>
      <c r="C82" s="17" t="s">
        <v>23</v>
      </c>
      <c r="D82" s="17">
        <f t="shared" si="8"/>
        <v>2.2479743000000001</v>
      </c>
      <c r="E82" s="18">
        <f t="shared" si="9"/>
        <v>476.29</v>
      </c>
      <c r="F82" s="17" t="s">
        <v>16</v>
      </c>
      <c r="G82" s="18">
        <f t="shared" si="6"/>
        <v>1070.6876793470001</v>
      </c>
      <c r="H82" s="17" t="s">
        <v>16</v>
      </c>
      <c r="I82" s="18">
        <f t="shared" si="7"/>
        <v>26250.049834550398</v>
      </c>
      <c r="J82" s="17" t="s">
        <v>16</v>
      </c>
      <c r="K82" s="12"/>
    </row>
    <row r="83" spans="1:16" x14ac:dyDescent="0.25">
      <c r="A83" s="20" t="s">
        <v>63</v>
      </c>
      <c r="B83" s="17" t="s">
        <v>64</v>
      </c>
      <c r="C83" s="17" t="s">
        <v>24</v>
      </c>
      <c r="D83" s="17">
        <f t="shared" si="8"/>
        <v>0.53318509999999997</v>
      </c>
      <c r="E83" s="18">
        <f t="shared" si="9"/>
        <v>1259.01</v>
      </c>
      <c r="F83" s="17" t="s">
        <v>16</v>
      </c>
      <c r="G83" s="18">
        <f t="shared" si="6"/>
        <v>671.28537275099995</v>
      </c>
      <c r="H83" s="17" t="s">
        <v>16</v>
      </c>
      <c r="I83" s="18">
        <f t="shared" si="7"/>
        <v>16457.903483736267</v>
      </c>
      <c r="J83" s="17" t="s">
        <v>16</v>
      </c>
      <c r="K83" s="12"/>
    </row>
    <row r="84" spans="1:16" x14ac:dyDescent="0.25">
      <c r="A84" s="20" t="s">
        <v>65</v>
      </c>
      <c r="B84" s="17" t="s">
        <v>66</v>
      </c>
      <c r="C84" s="17" t="s">
        <v>25</v>
      </c>
      <c r="D84" s="17">
        <f t="shared" si="8"/>
        <v>1.2092839</v>
      </c>
      <c r="E84" s="18">
        <f t="shared" si="9"/>
        <v>2642.82</v>
      </c>
      <c r="F84" s="17" t="s">
        <v>16</v>
      </c>
      <c r="G84" s="18">
        <f t="shared" si="6"/>
        <v>3195.919676598</v>
      </c>
      <c r="H84" s="17" t="s">
        <v>16</v>
      </c>
      <c r="I84" s="18">
        <f t="shared" si="7"/>
        <v>78354.362711153168</v>
      </c>
      <c r="J84" s="17" t="s">
        <v>16</v>
      </c>
      <c r="K84" s="12"/>
    </row>
    <row r="85" spans="1:16" s="3" customFormat="1" ht="30" x14ac:dyDescent="0.25">
      <c r="A85" s="20" t="s">
        <v>26</v>
      </c>
      <c r="B85" s="17" t="s">
        <v>67</v>
      </c>
      <c r="C85" s="17" t="s">
        <v>27</v>
      </c>
      <c r="D85" s="17">
        <f t="shared" si="8"/>
        <v>0.24433050000000003</v>
      </c>
      <c r="E85" s="18">
        <f>E31</f>
        <v>2868.86</v>
      </c>
      <c r="F85" s="17" t="s">
        <v>16</v>
      </c>
      <c r="G85" s="18">
        <f>G31</f>
        <v>700.94999823000012</v>
      </c>
      <c r="H85" s="17" t="s">
        <v>16</v>
      </c>
      <c r="I85" s="18">
        <f>I31</f>
        <v>17185.191106604911</v>
      </c>
      <c r="J85" s="28" t="s">
        <v>268</v>
      </c>
      <c r="K85" s="12"/>
      <c r="L85" s="7"/>
      <c r="M85" s="7"/>
      <c r="N85" s="7"/>
      <c r="O85" s="7"/>
      <c r="P85" s="7"/>
    </row>
    <row r="86" spans="1:16" x14ac:dyDescent="0.25">
      <c r="A86" s="20" t="s">
        <v>68</v>
      </c>
      <c r="B86" s="17" t="s">
        <v>69</v>
      </c>
      <c r="C86" s="17" t="s">
        <v>27</v>
      </c>
      <c r="D86" s="17">
        <f t="shared" si="8"/>
        <v>5.1925699999999998E-2</v>
      </c>
      <c r="E86" s="18">
        <f>E32</f>
        <v>4401.79</v>
      </c>
      <c r="F86" s="17" t="s">
        <v>16</v>
      </c>
      <c r="G86" s="18">
        <f>G32</f>
        <v>228.568027003</v>
      </c>
      <c r="H86" s="17" t="s">
        <v>16</v>
      </c>
      <c r="I86" s="18">
        <f>I32</f>
        <v>5603.8023180325508</v>
      </c>
      <c r="J86" s="17" t="s">
        <v>16</v>
      </c>
      <c r="K86" s="12"/>
    </row>
    <row r="87" spans="1:16" x14ac:dyDescent="0.25">
      <c r="A87" s="20" t="s">
        <v>70</v>
      </c>
      <c r="B87" s="17" t="s">
        <v>71</v>
      </c>
      <c r="C87" s="17" t="s">
        <v>27</v>
      </c>
      <c r="D87" s="17">
        <f t="shared" si="8"/>
        <v>1.9817100000000001E-2</v>
      </c>
      <c r="E87" s="18">
        <f t="shared" si="8"/>
        <v>6010.24</v>
      </c>
      <c r="F87" s="17" t="s">
        <v>16</v>
      </c>
      <c r="G87" s="18">
        <f t="shared" ref="G87:G112" si="10">G33</f>
        <v>119.106227104</v>
      </c>
      <c r="H87" s="17" t="s">
        <v>16</v>
      </c>
      <c r="I87" s="18">
        <f t="shared" ref="I87:J112" si="11">I33</f>
        <v>2920.1273699087678</v>
      </c>
      <c r="J87" s="17" t="s">
        <v>16</v>
      </c>
      <c r="K87" s="12"/>
    </row>
    <row r="88" spans="1:16" x14ac:dyDescent="0.25">
      <c r="A88" s="20" t="s">
        <v>72</v>
      </c>
      <c r="B88" s="17" t="s">
        <v>73</v>
      </c>
      <c r="C88" s="17" t="s">
        <v>27</v>
      </c>
      <c r="D88" s="17">
        <f t="shared" si="8"/>
        <v>0.1100974</v>
      </c>
      <c r="E88" s="18">
        <f t="shared" si="8"/>
        <v>888.83</v>
      </c>
      <c r="F88" s="17" t="s">
        <v>16</v>
      </c>
      <c r="G88" s="18">
        <f t="shared" si="10"/>
        <v>97.858472042000002</v>
      </c>
      <c r="H88" s="17" t="s">
        <v>16</v>
      </c>
      <c r="I88" s="18">
        <f t="shared" si="11"/>
        <v>2399.1961590537139</v>
      </c>
      <c r="J88" s="17" t="s">
        <v>16</v>
      </c>
      <c r="K88" s="12"/>
    </row>
    <row r="89" spans="1:16" x14ac:dyDescent="0.25">
      <c r="A89" s="20" t="s">
        <v>74</v>
      </c>
      <c r="B89" s="17" t="s">
        <v>75</v>
      </c>
      <c r="C89" s="17" t="s">
        <v>27</v>
      </c>
      <c r="D89" s="17">
        <f t="shared" si="8"/>
        <v>3.1812800000000002E-2</v>
      </c>
      <c r="E89" s="18">
        <f t="shared" si="8"/>
        <v>1629.82</v>
      </c>
      <c r="F89" s="17" t="s">
        <v>16</v>
      </c>
      <c r="G89" s="18">
        <f t="shared" si="10"/>
        <v>51.853437696</v>
      </c>
      <c r="H89" s="17" t="s">
        <v>16</v>
      </c>
      <c r="I89" s="18">
        <f t="shared" si="11"/>
        <v>1271.290731992832</v>
      </c>
      <c r="J89" s="17" t="s">
        <v>16</v>
      </c>
      <c r="K89" s="12"/>
    </row>
    <row r="90" spans="1:16" ht="30" x14ac:dyDescent="0.25">
      <c r="A90" s="20" t="s">
        <v>76</v>
      </c>
      <c r="B90" s="17" t="s">
        <v>77</v>
      </c>
      <c r="C90" s="17" t="s">
        <v>27</v>
      </c>
      <c r="D90" s="17">
        <f t="shared" si="8"/>
        <v>1.1663999999999999E-3</v>
      </c>
      <c r="E90" s="18">
        <f t="shared" si="8"/>
        <v>13687.3</v>
      </c>
      <c r="F90" s="17" t="s">
        <v>16</v>
      </c>
      <c r="G90" s="18">
        <f t="shared" si="10"/>
        <v>15.964966719999998</v>
      </c>
      <c r="H90" s="17" t="s">
        <v>16</v>
      </c>
      <c r="I90" s="18">
        <f t="shared" si="11"/>
        <v>391.41308907423996</v>
      </c>
      <c r="J90" s="17" t="s">
        <v>16</v>
      </c>
      <c r="K90" s="12"/>
    </row>
    <row r="91" spans="1:16" ht="60" x14ac:dyDescent="0.25">
      <c r="A91" s="20" t="s">
        <v>78</v>
      </c>
      <c r="B91" s="17" t="s">
        <v>79</v>
      </c>
      <c r="C91" s="17" t="s">
        <v>27</v>
      </c>
      <c r="D91" s="17">
        <f t="shared" si="8"/>
        <v>2.4377200000000002E-2</v>
      </c>
      <c r="E91" s="18">
        <f t="shared" si="8"/>
        <v>3375.49</v>
      </c>
      <c r="F91" s="17" t="s">
        <v>16</v>
      </c>
      <c r="G91" s="18">
        <f t="shared" si="10"/>
        <v>82.284994827999995</v>
      </c>
      <c r="H91" s="17" t="s">
        <v>16</v>
      </c>
      <c r="I91" s="18">
        <f t="shared" si="11"/>
        <v>2017.3812181980759</v>
      </c>
      <c r="J91" s="17" t="s">
        <v>16</v>
      </c>
      <c r="K91" s="12"/>
    </row>
    <row r="92" spans="1:16" x14ac:dyDescent="0.25">
      <c r="A92" s="20" t="s">
        <v>80</v>
      </c>
      <c r="B92" s="17" t="s">
        <v>81</v>
      </c>
      <c r="C92" s="17" t="s">
        <v>27</v>
      </c>
      <c r="D92" s="17">
        <f>D38</f>
        <v>1.8762E-3</v>
      </c>
      <c r="E92" s="18">
        <f t="shared" ref="E92:E95" si="12">E38</f>
        <v>45330.43</v>
      </c>
      <c r="F92" s="17">
        <v>0</v>
      </c>
      <c r="G92" s="18">
        <f t="shared" si="10"/>
        <v>85.049452766000002</v>
      </c>
      <c r="H92" s="17">
        <v>0</v>
      </c>
      <c r="I92" s="18">
        <f t="shared" si="11"/>
        <v>2085.1574334640222</v>
      </c>
      <c r="J92" s="18" t="str">
        <f>J38</f>
        <v>X</v>
      </c>
      <c r="K92" s="12"/>
    </row>
    <row r="93" spans="1:16" x14ac:dyDescent="0.25">
      <c r="A93" s="20" t="s">
        <v>82</v>
      </c>
      <c r="B93" s="17" t="s">
        <v>83</v>
      </c>
      <c r="C93" s="17" t="s">
        <v>27</v>
      </c>
      <c r="D93" s="17">
        <f t="shared" ref="D93:E112" si="13">D39</f>
        <v>3.2577000000000001E-3</v>
      </c>
      <c r="E93" s="18">
        <f t="shared" si="12"/>
        <v>6220.29</v>
      </c>
      <c r="F93" s="17">
        <v>0</v>
      </c>
      <c r="G93" s="18">
        <f t="shared" si="10"/>
        <v>20.264238732999999</v>
      </c>
      <c r="H93" s="17">
        <v>0</v>
      </c>
      <c r="I93" s="18">
        <f t="shared" si="11"/>
        <v>496.81834101696097</v>
      </c>
      <c r="J93" s="18" t="str">
        <f t="shared" si="11"/>
        <v>X</v>
      </c>
      <c r="K93" s="12"/>
    </row>
    <row r="94" spans="1:16" ht="30" x14ac:dyDescent="0.25">
      <c r="A94" s="20" t="s">
        <v>84</v>
      </c>
      <c r="B94" s="17" t="s">
        <v>85</v>
      </c>
      <c r="C94" s="17" t="s">
        <v>20</v>
      </c>
      <c r="D94" s="17">
        <f t="shared" si="13"/>
        <v>0.2076218</v>
      </c>
      <c r="E94" s="18">
        <f t="shared" si="12"/>
        <v>1830.91</v>
      </c>
      <c r="F94" s="17">
        <v>0</v>
      </c>
      <c r="G94" s="18">
        <f t="shared" si="10"/>
        <v>380.13682983799998</v>
      </c>
      <c r="H94" s="17">
        <v>0</v>
      </c>
      <c r="I94" s="18">
        <f t="shared" si="11"/>
        <v>9319.8146571382458</v>
      </c>
      <c r="J94" s="18" t="str">
        <f t="shared" si="11"/>
        <v>X</v>
      </c>
      <c r="K94" s="12"/>
    </row>
    <row r="95" spans="1:16" ht="30" x14ac:dyDescent="0.25">
      <c r="A95" s="20" t="s">
        <v>86</v>
      </c>
      <c r="B95" s="17" t="s">
        <v>87</v>
      </c>
      <c r="C95" s="17" t="s">
        <v>20</v>
      </c>
      <c r="D95" s="17">
        <f t="shared" si="13"/>
        <v>5.6322000000000004E-3</v>
      </c>
      <c r="E95" s="18">
        <f t="shared" si="12"/>
        <v>1695.23</v>
      </c>
      <c r="F95" s="17">
        <v>0</v>
      </c>
      <c r="G95" s="18">
        <f t="shared" si="10"/>
        <v>9.547874406</v>
      </c>
      <c r="H95" s="17">
        <v>0</v>
      </c>
      <c r="I95" s="18">
        <f t="shared" si="11"/>
        <v>234.08523681190201</v>
      </c>
      <c r="J95" s="18" t="str">
        <f t="shared" si="11"/>
        <v>X</v>
      </c>
      <c r="K95" s="12"/>
    </row>
    <row r="96" spans="1:16" ht="30" x14ac:dyDescent="0.25">
      <c r="A96" s="20" t="s">
        <v>88</v>
      </c>
      <c r="B96" s="17" t="s">
        <v>89</v>
      </c>
      <c r="C96" s="17" t="s">
        <v>20</v>
      </c>
      <c r="D96" s="17">
        <f t="shared" si="13"/>
        <v>0.25843174000000002</v>
      </c>
      <c r="E96" s="18">
        <f>E42</f>
        <v>3406.21</v>
      </c>
      <c r="F96" s="17" t="s">
        <v>16</v>
      </c>
      <c r="G96" s="18">
        <f t="shared" si="10"/>
        <v>880.27277710540011</v>
      </c>
      <c r="H96" s="17" t="s">
        <v>16</v>
      </c>
      <c r="I96" s="18">
        <f t="shared" si="11"/>
        <v>21581.647676293094</v>
      </c>
      <c r="J96" s="17" t="s">
        <v>16</v>
      </c>
      <c r="K96" s="12"/>
    </row>
    <row r="97" spans="1:11" ht="30" x14ac:dyDescent="0.25">
      <c r="A97" s="20" t="s">
        <v>90</v>
      </c>
      <c r="B97" s="17" t="s">
        <v>91</v>
      </c>
      <c r="C97" s="17" t="s">
        <v>20</v>
      </c>
      <c r="D97" s="17">
        <f t="shared" si="13"/>
        <v>4.505E-2</v>
      </c>
      <c r="E97" s="18">
        <f t="shared" si="13"/>
        <v>4809.09</v>
      </c>
      <c r="F97" s="17">
        <v>0</v>
      </c>
      <c r="G97" s="18">
        <f t="shared" si="10"/>
        <v>216.64950450000001</v>
      </c>
      <c r="H97" s="17">
        <v>0</v>
      </c>
      <c r="I97" s="18">
        <f t="shared" si="11"/>
        <v>5311.5959018265003</v>
      </c>
      <c r="J97" s="18" t="str">
        <f>J43</f>
        <v>X</v>
      </c>
      <c r="K97" s="12"/>
    </row>
    <row r="98" spans="1:11" ht="30" x14ac:dyDescent="0.25">
      <c r="A98" s="20" t="s">
        <v>92</v>
      </c>
      <c r="B98" s="17" t="s">
        <v>93</v>
      </c>
      <c r="C98" s="17" t="s">
        <v>20</v>
      </c>
      <c r="D98" s="17">
        <f t="shared" si="13"/>
        <v>5.9799999999999999E-2</v>
      </c>
      <c r="E98" s="18">
        <f t="shared" si="13"/>
        <v>1815.68</v>
      </c>
      <c r="F98" s="17">
        <v>0</v>
      </c>
      <c r="G98" s="18">
        <f t="shared" si="10"/>
        <v>108.577664</v>
      </c>
      <c r="H98" s="17">
        <v>0</v>
      </c>
      <c r="I98" s="18">
        <f t="shared" si="11"/>
        <v>2661.9985882880001</v>
      </c>
      <c r="J98" s="18" t="str">
        <f t="shared" si="11"/>
        <v>X</v>
      </c>
      <c r="K98" s="12"/>
    </row>
    <row r="99" spans="1:11" ht="30" x14ac:dyDescent="0.25">
      <c r="A99" s="20" t="s">
        <v>94</v>
      </c>
      <c r="B99" s="17" t="s">
        <v>95</v>
      </c>
      <c r="C99" s="17" t="s">
        <v>20</v>
      </c>
      <c r="D99" s="17">
        <f t="shared" si="13"/>
        <v>0.12520999999999999</v>
      </c>
      <c r="E99" s="18">
        <f t="shared" si="13"/>
        <v>4037.5</v>
      </c>
      <c r="F99" s="17">
        <v>0</v>
      </c>
      <c r="G99" s="18">
        <f t="shared" si="10"/>
        <v>505.53537499999993</v>
      </c>
      <c r="H99" s="17">
        <v>0</v>
      </c>
      <c r="I99" s="18">
        <f t="shared" si="11"/>
        <v>12394.210788874998</v>
      </c>
      <c r="J99" s="18" t="str">
        <f t="shared" si="11"/>
        <v>X</v>
      </c>
      <c r="K99" s="12"/>
    </row>
    <row r="100" spans="1:11" ht="30" x14ac:dyDescent="0.25">
      <c r="A100" s="20" t="s">
        <v>96</v>
      </c>
      <c r="B100" s="17" t="s">
        <v>97</v>
      </c>
      <c r="C100" s="17" t="s">
        <v>20</v>
      </c>
      <c r="D100" s="17">
        <f t="shared" si="13"/>
        <v>3.2891299999999998E-2</v>
      </c>
      <c r="E100" s="18">
        <f>E46</f>
        <v>2862.34</v>
      </c>
      <c r="F100" s="17">
        <v>0</v>
      </c>
      <c r="G100" s="18">
        <f t="shared" si="10"/>
        <v>94.146083641999994</v>
      </c>
      <c r="H100" s="17">
        <v>0</v>
      </c>
      <c r="I100" s="18">
        <f t="shared" si="11"/>
        <v>2308.1795326509141</v>
      </c>
      <c r="J100" s="18" t="str">
        <f t="shared" si="11"/>
        <v>X</v>
      </c>
      <c r="K100" s="12"/>
    </row>
    <row r="101" spans="1:11" ht="60" x14ac:dyDescent="0.25">
      <c r="A101" s="20" t="s">
        <v>98</v>
      </c>
      <c r="B101" s="17">
        <v>34</v>
      </c>
      <c r="C101" s="17" t="s">
        <v>36</v>
      </c>
      <c r="D101" s="17">
        <f t="shared" si="13"/>
        <v>6.64965E-2</v>
      </c>
      <c r="E101" s="18">
        <f>E47</f>
        <v>38755.46</v>
      </c>
      <c r="F101" s="17" t="s">
        <v>16</v>
      </c>
      <c r="G101" s="18">
        <f t="shared" si="10"/>
        <v>2577.1024458900001</v>
      </c>
      <c r="H101" s="17" t="s">
        <v>16</v>
      </c>
      <c r="I101" s="18">
        <f t="shared" si="11"/>
        <v>63182.820665885134</v>
      </c>
      <c r="J101" s="17" t="s">
        <v>16</v>
      </c>
      <c r="K101" s="12"/>
    </row>
    <row r="102" spans="1:11" ht="30" x14ac:dyDescent="0.25">
      <c r="A102" s="20" t="s">
        <v>99</v>
      </c>
      <c r="B102" s="17" t="s">
        <v>100</v>
      </c>
      <c r="C102" s="17" t="s">
        <v>36</v>
      </c>
      <c r="D102" s="17">
        <f t="shared" si="13"/>
        <v>1.22364E-3</v>
      </c>
      <c r="E102" s="18">
        <f t="shared" si="13"/>
        <v>97476.74</v>
      </c>
      <c r="F102" s="17" t="s">
        <v>16</v>
      </c>
      <c r="G102" s="18">
        <f t="shared" si="10"/>
        <v>119.27643813360001</v>
      </c>
      <c r="H102" s="17" t="s">
        <v>16</v>
      </c>
      <c r="I102" s="18">
        <f t="shared" si="11"/>
        <v>2924.3004337214716</v>
      </c>
      <c r="J102" s="17" t="s">
        <v>16</v>
      </c>
      <c r="K102" s="12"/>
    </row>
    <row r="103" spans="1:11" ht="30" x14ac:dyDescent="0.25">
      <c r="A103" s="20" t="s">
        <v>101</v>
      </c>
      <c r="B103" s="17" t="s">
        <v>102</v>
      </c>
      <c r="C103" s="17" t="s">
        <v>36</v>
      </c>
      <c r="D103" s="17">
        <f t="shared" si="13"/>
        <v>5.6269999999999996E-4</v>
      </c>
      <c r="E103" s="18">
        <f t="shared" si="13"/>
        <v>139342.34</v>
      </c>
      <c r="F103" s="17" t="s">
        <v>16</v>
      </c>
      <c r="G103" s="18">
        <f t="shared" si="10"/>
        <v>78.400000000000006</v>
      </c>
      <c r="H103" s="17" t="s">
        <v>16</v>
      </c>
      <c r="I103" s="18">
        <f t="shared" si="11"/>
        <v>1922.1328000000001</v>
      </c>
      <c r="J103" s="17" t="s">
        <v>16</v>
      </c>
      <c r="K103" s="12"/>
    </row>
    <row r="104" spans="1:11" ht="30" x14ac:dyDescent="0.25">
      <c r="A104" s="20" t="s">
        <v>103</v>
      </c>
      <c r="B104" s="17" t="s">
        <v>104</v>
      </c>
      <c r="C104" s="17" t="s">
        <v>36</v>
      </c>
      <c r="D104" s="17">
        <f t="shared" si="13"/>
        <v>6.0723999999999999E-4</v>
      </c>
      <c r="E104" s="18">
        <f t="shared" si="13"/>
        <v>145402.88</v>
      </c>
      <c r="F104" s="17">
        <v>0</v>
      </c>
      <c r="G104" s="18">
        <f t="shared" si="10"/>
        <v>88.29</v>
      </c>
      <c r="H104" s="17">
        <v>0</v>
      </c>
      <c r="I104" s="18">
        <f t="shared" si="11"/>
        <v>2164.6059300000002</v>
      </c>
      <c r="J104" s="18" t="str">
        <f>J50</f>
        <v>Х</v>
      </c>
      <c r="K104" s="12"/>
    </row>
    <row r="105" spans="1:11" x14ac:dyDescent="0.25">
      <c r="A105" s="20" t="s">
        <v>105</v>
      </c>
      <c r="B105" s="17" t="s">
        <v>106</v>
      </c>
      <c r="C105" s="17" t="s">
        <v>36</v>
      </c>
      <c r="D105" s="26">
        <f t="shared" si="13"/>
        <v>0</v>
      </c>
      <c r="E105" s="18">
        <f t="shared" si="13"/>
        <v>0</v>
      </c>
      <c r="F105" s="17">
        <v>0</v>
      </c>
      <c r="G105" s="18">
        <f>G51</f>
        <v>0</v>
      </c>
      <c r="H105" s="17">
        <v>0</v>
      </c>
      <c r="I105" s="18">
        <f t="shared" si="11"/>
        <v>0</v>
      </c>
      <c r="J105" s="28" t="s">
        <v>268</v>
      </c>
      <c r="K105" s="12"/>
    </row>
    <row r="106" spans="1:11" ht="45" x14ac:dyDescent="0.25">
      <c r="A106" s="20" t="s">
        <v>107</v>
      </c>
      <c r="B106" s="17">
        <v>35</v>
      </c>
      <c r="C106" s="17" t="s">
        <v>37</v>
      </c>
      <c r="D106" s="17">
        <f t="shared" si="13"/>
        <v>0.17427039</v>
      </c>
      <c r="E106" s="18">
        <f t="shared" si="13"/>
        <v>65859.97</v>
      </c>
      <c r="F106" s="17" t="s">
        <v>16</v>
      </c>
      <c r="G106" s="18">
        <f t="shared" si="10"/>
        <v>11477.44</v>
      </c>
      <c r="H106" s="17" t="s">
        <v>16</v>
      </c>
      <c r="I106" s="18">
        <f t="shared" si="11"/>
        <v>281392.39648</v>
      </c>
      <c r="J106" s="17" t="s">
        <v>16</v>
      </c>
      <c r="K106" s="12"/>
    </row>
    <row r="107" spans="1:11" ht="30" x14ac:dyDescent="0.25">
      <c r="A107" s="20" t="s">
        <v>108</v>
      </c>
      <c r="B107" s="17" t="s">
        <v>109</v>
      </c>
      <c r="C107" s="17" t="s">
        <v>37</v>
      </c>
      <c r="D107" s="17">
        <f t="shared" si="13"/>
        <v>9.9739000000000008E-3</v>
      </c>
      <c r="E107" s="18">
        <f t="shared" ref="E107" si="14">E53</f>
        <v>124087.67999999999</v>
      </c>
      <c r="F107" s="17" t="s">
        <v>16</v>
      </c>
      <c r="G107" s="18">
        <f t="shared" si="10"/>
        <v>1237.6281115520001</v>
      </c>
      <c r="H107" s="17" t="s">
        <v>16</v>
      </c>
      <c r="I107" s="18">
        <f t="shared" si="11"/>
        <v>30342.928410920384</v>
      </c>
      <c r="J107" s="17" t="s">
        <v>16</v>
      </c>
      <c r="K107" s="12"/>
    </row>
    <row r="108" spans="1:11" ht="45" x14ac:dyDescent="0.25">
      <c r="A108" s="20" t="s">
        <v>316</v>
      </c>
      <c r="B108" s="17" t="s">
        <v>110</v>
      </c>
      <c r="C108" s="17" t="s">
        <v>37</v>
      </c>
      <c r="D108" s="17">
        <f t="shared" si="13"/>
        <v>2.261E-3</v>
      </c>
      <c r="E108" s="18">
        <f t="shared" ref="E108" si="15">E54</f>
        <v>247962.75</v>
      </c>
      <c r="F108" s="17">
        <v>0</v>
      </c>
      <c r="G108" s="18">
        <f t="shared" si="10"/>
        <v>560.64377775000003</v>
      </c>
      <c r="H108" s="17">
        <v>0</v>
      </c>
      <c r="I108" s="18">
        <f t="shared" si="11"/>
        <v>13745.303499096752</v>
      </c>
      <c r="J108" s="18" t="str">
        <f>J54</f>
        <v>Х</v>
      </c>
      <c r="K108" s="12"/>
    </row>
    <row r="109" spans="1:11" ht="45" x14ac:dyDescent="0.25">
      <c r="A109" s="20" t="s">
        <v>111</v>
      </c>
      <c r="B109" s="17" t="s">
        <v>112</v>
      </c>
      <c r="C109" s="17" t="s">
        <v>37</v>
      </c>
      <c r="D109" s="17">
        <f t="shared" si="13"/>
        <v>4.1784999999999999E-4</v>
      </c>
      <c r="E109" s="18">
        <f t="shared" ref="E109" si="16">E55</f>
        <v>326073.09000000003</v>
      </c>
      <c r="F109" s="17">
        <v>0</v>
      </c>
      <c r="G109" s="18">
        <f t="shared" si="10"/>
        <v>136.22964065650001</v>
      </c>
      <c r="H109" s="17">
        <v>0</v>
      </c>
      <c r="I109" s="18">
        <f t="shared" si="11"/>
        <v>3339.9420999754107</v>
      </c>
      <c r="J109" s="18" t="str">
        <f t="shared" si="11"/>
        <v>Х</v>
      </c>
      <c r="K109" s="12"/>
    </row>
    <row r="110" spans="1:11" ht="30" x14ac:dyDescent="0.25">
      <c r="A110" s="20" t="s">
        <v>113</v>
      </c>
      <c r="B110" s="17" t="s">
        <v>114</v>
      </c>
      <c r="C110" s="17" t="s">
        <v>37</v>
      </c>
      <c r="D110" s="17">
        <f t="shared" si="13"/>
        <v>1.8359999999999999E-4</v>
      </c>
      <c r="E110" s="18">
        <f t="shared" ref="E110:E111" si="17">E56</f>
        <v>392331.78</v>
      </c>
      <c r="F110" s="17">
        <v>0</v>
      </c>
      <c r="G110" s="18">
        <f t="shared" si="10"/>
        <v>72.052114807999999</v>
      </c>
      <c r="H110" s="17">
        <v>0</v>
      </c>
      <c r="I110" s="18">
        <f t="shared" si="11"/>
        <v>1766.5016987477359</v>
      </c>
      <c r="J110" s="18" t="str">
        <f t="shared" si="11"/>
        <v>Х</v>
      </c>
      <c r="K110" s="12"/>
    </row>
    <row r="111" spans="1:11" ht="75" x14ac:dyDescent="0.25">
      <c r="A111" s="20" t="s">
        <v>317</v>
      </c>
      <c r="B111" s="17" t="s">
        <v>115</v>
      </c>
      <c r="C111" s="17" t="s">
        <v>37</v>
      </c>
      <c r="D111" s="17">
        <f t="shared" si="13"/>
        <v>4.5859999999999998E-4</v>
      </c>
      <c r="E111" s="18">
        <f t="shared" si="17"/>
        <v>255365.76000000001</v>
      </c>
      <c r="F111" s="17">
        <v>0</v>
      </c>
      <c r="G111" s="18">
        <f t="shared" si="10"/>
        <v>117.110737536</v>
      </c>
      <c r="H111" s="17">
        <v>0</v>
      </c>
      <c r="I111" s="18">
        <f t="shared" si="11"/>
        <v>2871.2039521701122</v>
      </c>
      <c r="J111" s="18" t="str">
        <f t="shared" si="11"/>
        <v>Х</v>
      </c>
      <c r="K111" s="12"/>
    </row>
    <row r="112" spans="1:11" ht="30" x14ac:dyDescent="0.25">
      <c r="A112" s="20" t="s">
        <v>116</v>
      </c>
      <c r="B112" s="17" t="s">
        <v>117</v>
      </c>
      <c r="C112" s="17" t="s">
        <v>37</v>
      </c>
      <c r="D112" s="22">
        <f t="shared" si="13"/>
        <v>0</v>
      </c>
      <c r="E112" s="18">
        <f t="shared" ref="E112" si="18">E58</f>
        <v>0</v>
      </c>
      <c r="F112" s="17" t="s">
        <v>16</v>
      </c>
      <c r="G112" s="18">
        <f t="shared" si="10"/>
        <v>0</v>
      </c>
      <c r="H112" s="17" t="s">
        <v>16</v>
      </c>
      <c r="I112" s="18">
        <f t="shared" si="11"/>
        <v>0</v>
      </c>
      <c r="J112" s="17" t="s">
        <v>16</v>
      </c>
      <c r="K112" s="12"/>
    </row>
    <row r="113" spans="1:16" x14ac:dyDescent="0.25">
      <c r="A113" s="20" t="s">
        <v>118</v>
      </c>
      <c r="B113" s="17">
        <v>36</v>
      </c>
      <c r="C113" s="17" t="s">
        <v>16</v>
      </c>
      <c r="D113" s="17" t="s">
        <v>16</v>
      </c>
      <c r="E113" s="18" t="s">
        <v>16</v>
      </c>
      <c r="F113" s="17" t="s">
        <v>16</v>
      </c>
      <c r="G113" s="18" t="s">
        <v>16</v>
      </c>
      <c r="H113" s="17" t="s">
        <v>16</v>
      </c>
      <c r="I113" s="18" t="s">
        <v>16</v>
      </c>
      <c r="J113" s="17" t="s">
        <v>16</v>
      </c>
      <c r="K113" s="12"/>
    </row>
    <row r="114" spans="1:16" ht="30" x14ac:dyDescent="0.25">
      <c r="A114" s="20" t="s">
        <v>119</v>
      </c>
      <c r="B114" s="17" t="s">
        <v>120</v>
      </c>
      <c r="C114" s="17" t="s">
        <v>38</v>
      </c>
      <c r="D114" s="17">
        <f>D60</f>
        <v>3.2001899999999999E-3</v>
      </c>
      <c r="E114" s="18">
        <f>E60</f>
        <v>32547.46</v>
      </c>
      <c r="F114" s="17" t="s">
        <v>16</v>
      </c>
      <c r="G114" s="18">
        <f>G60</f>
        <v>104.1579560174</v>
      </c>
      <c r="H114" s="17" t="s">
        <v>16</v>
      </c>
      <c r="I114" s="18">
        <f>I60</f>
        <v>2553.720607678596</v>
      </c>
      <c r="J114" s="17" t="s">
        <v>16</v>
      </c>
      <c r="K114" s="12"/>
    </row>
    <row r="115" spans="1:16" ht="30" x14ac:dyDescent="0.25">
      <c r="A115" s="20" t="s">
        <v>121</v>
      </c>
      <c r="B115" s="17" t="s">
        <v>122</v>
      </c>
      <c r="C115" s="17" t="s">
        <v>36</v>
      </c>
      <c r="D115" s="17">
        <f>D61</f>
        <v>2.6707599999999999E-3</v>
      </c>
      <c r="E115" s="18">
        <f t="shared" ref="E115:E116" si="19">E61</f>
        <v>35890.18</v>
      </c>
      <c r="F115" s="17" t="s">
        <v>16</v>
      </c>
      <c r="G115" s="18">
        <f t="shared" ref="G115:G116" si="20">G61</f>
        <v>95.85305713679999</v>
      </c>
      <c r="H115" s="17" t="s">
        <v>16</v>
      </c>
      <c r="I115" s="18">
        <f>I61</f>
        <v>2350.0694018229256</v>
      </c>
      <c r="J115" s="17" t="s">
        <v>16</v>
      </c>
      <c r="K115" s="12"/>
    </row>
    <row r="116" spans="1:16" ht="30" x14ac:dyDescent="0.25">
      <c r="A116" s="20" t="s">
        <v>123</v>
      </c>
      <c r="B116" s="17" t="s">
        <v>124</v>
      </c>
      <c r="C116" s="17" t="s">
        <v>37</v>
      </c>
      <c r="D116" s="17">
        <f>D62</f>
        <v>5.5717800000000001E-3</v>
      </c>
      <c r="E116" s="18">
        <f t="shared" si="19"/>
        <v>69565.440000000002</v>
      </c>
      <c r="F116" s="17" t="s">
        <v>16</v>
      </c>
      <c r="G116" s="18">
        <f t="shared" si="20"/>
        <v>387.60322728320006</v>
      </c>
      <c r="H116" s="17" t="s">
        <v>16</v>
      </c>
      <c r="I116" s="18">
        <f t="shared" ref="I116" si="21">I62</f>
        <v>9502.7883233022148</v>
      </c>
      <c r="J116" s="17" t="s">
        <v>16</v>
      </c>
      <c r="K116" s="12"/>
    </row>
    <row r="117" spans="1:16" s="3" customFormat="1" x14ac:dyDescent="0.25">
      <c r="A117" s="20" t="s">
        <v>125</v>
      </c>
      <c r="B117" s="17">
        <v>37</v>
      </c>
      <c r="C117" s="17" t="s">
        <v>46</v>
      </c>
      <c r="D117" s="17" t="s">
        <v>16</v>
      </c>
      <c r="E117" s="17" t="s">
        <v>16</v>
      </c>
      <c r="F117" s="17" t="s">
        <v>16</v>
      </c>
      <c r="G117" s="18">
        <f>G69</f>
        <v>200.32792429742628</v>
      </c>
      <c r="H117" s="17" t="s">
        <v>16</v>
      </c>
      <c r="I117" s="18">
        <f>I69</f>
        <v>4911.4397199999994</v>
      </c>
      <c r="J117" s="17" t="s">
        <v>16</v>
      </c>
      <c r="K117" s="12"/>
      <c r="L117" s="7"/>
      <c r="M117" s="7"/>
      <c r="N117" s="7"/>
      <c r="O117" s="7"/>
      <c r="P117" s="7"/>
    </row>
    <row r="118" spans="1:16" ht="60" x14ac:dyDescent="0.25">
      <c r="A118" s="20" t="s">
        <v>126</v>
      </c>
      <c r="B118" s="17">
        <v>38</v>
      </c>
      <c r="C118" s="20"/>
      <c r="D118" s="17">
        <v>0</v>
      </c>
      <c r="E118" s="17">
        <v>0</v>
      </c>
      <c r="F118" s="17">
        <v>0</v>
      </c>
      <c r="G118" s="17">
        <v>0</v>
      </c>
      <c r="H118" s="17">
        <v>0</v>
      </c>
      <c r="I118" s="17">
        <v>0</v>
      </c>
      <c r="J118" s="17" t="s">
        <v>268</v>
      </c>
      <c r="K118" s="12"/>
    </row>
    <row r="119" spans="1:16" ht="30" x14ac:dyDescent="0.25">
      <c r="A119" s="20" t="s">
        <v>50</v>
      </c>
      <c r="B119" s="17">
        <v>39</v>
      </c>
      <c r="C119" s="17" t="s">
        <v>17</v>
      </c>
      <c r="D119" s="17">
        <v>0</v>
      </c>
      <c r="E119" s="17">
        <v>0</v>
      </c>
      <c r="F119" s="17" t="s">
        <v>16</v>
      </c>
      <c r="G119" s="17">
        <v>0</v>
      </c>
      <c r="H119" s="17" t="s">
        <v>16</v>
      </c>
      <c r="I119" s="17">
        <v>0</v>
      </c>
      <c r="J119" s="17" t="s">
        <v>16</v>
      </c>
      <c r="K119" s="12"/>
    </row>
    <row r="120" spans="1:16" ht="30" x14ac:dyDescent="0.25">
      <c r="A120" s="20" t="s">
        <v>18</v>
      </c>
      <c r="B120" s="17">
        <v>40</v>
      </c>
      <c r="C120" s="17" t="s">
        <v>16</v>
      </c>
      <c r="D120" s="17" t="s">
        <v>16</v>
      </c>
      <c r="E120" s="17" t="s">
        <v>16</v>
      </c>
      <c r="F120" s="17" t="s">
        <v>16</v>
      </c>
      <c r="G120" s="17" t="s">
        <v>16</v>
      </c>
      <c r="H120" s="17" t="s">
        <v>16</v>
      </c>
      <c r="I120" s="17" t="s">
        <v>16</v>
      </c>
      <c r="J120" s="17" t="s">
        <v>16</v>
      </c>
      <c r="K120" s="12"/>
    </row>
    <row r="121" spans="1:16" x14ac:dyDescent="0.25">
      <c r="A121" s="20" t="s">
        <v>19</v>
      </c>
      <c r="B121" s="17">
        <v>41</v>
      </c>
      <c r="C121" s="17" t="s">
        <v>16</v>
      </c>
      <c r="D121" s="17" t="s">
        <v>16</v>
      </c>
      <c r="E121" s="17" t="s">
        <v>16</v>
      </c>
      <c r="F121" s="17" t="s">
        <v>16</v>
      </c>
      <c r="G121" s="17" t="s">
        <v>16</v>
      </c>
      <c r="H121" s="17" t="s">
        <v>16</v>
      </c>
      <c r="I121" s="17" t="s">
        <v>16</v>
      </c>
      <c r="J121" s="17" t="s">
        <v>16</v>
      </c>
      <c r="K121" s="12"/>
    </row>
    <row r="122" spans="1:16" ht="30" x14ac:dyDescent="0.25">
      <c r="A122" s="20" t="s">
        <v>51</v>
      </c>
      <c r="B122" s="17" t="s">
        <v>127</v>
      </c>
      <c r="C122" s="17" t="s">
        <v>20</v>
      </c>
      <c r="D122" s="17">
        <v>0</v>
      </c>
      <c r="E122" s="17">
        <v>0</v>
      </c>
      <c r="F122" s="17" t="s">
        <v>16</v>
      </c>
      <c r="G122" s="17">
        <v>0</v>
      </c>
      <c r="H122" s="17" t="s">
        <v>16</v>
      </c>
      <c r="I122" s="17">
        <v>0</v>
      </c>
      <c r="J122" s="17" t="s">
        <v>16</v>
      </c>
      <c r="K122" s="12"/>
    </row>
    <row r="123" spans="1:16" ht="30" x14ac:dyDescent="0.25">
      <c r="A123" s="20" t="s">
        <v>53</v>
      </c>
      <c r="B123" s="17" t="s">
        <v>128</v>
      </c>
      <c r="C123" s="17" t="s">
        <v>20</v>
      </c>
      <c r="D123" s="17">
        <v>0</v>
      </c>
      <c r="E123" s="17">
        <v>0</v>
      </c>
      <c r="F123" s="17" t="s">
        <v>16</v>
      </c>
      <c r="G123" s="17">
        <v>0</v>
      </c>
      <c r="H123" s="17" t="s">
        <v>16</v>
      </c>
      <c r="I123" s="17">
        <v>0</v>
      </c>
      <c r="J123" s="17" t="s">
        <v>16</v>
      </c>
      <c r="K123" s="12"/>
    </row>
    <row r="124" spans="1:16" ht="30" x14ac:dyDescent="0.25">
      <c r="A124" s="20" t="s">
        <v>55</v>
      </c>
      <c r="B124" s="17" t="s">
        <v>129</v>
      </c>
      <c r="C124" s="17" t="s">
        <v>20</v>
      </c>
      <c r="D124" s="17">
        <v>0</v>
      </c>
      <c r="E124" s="17">
        <v>0</v>
      </c>
      <c r="F124" s="17" t="s">
        <v>16</v>
      </c>
      <c r="G124" s="17">
        <v>0</v>
      </c>
      <c r="H124" s="17" t="s">
        <v>16</v>
      </c>
      <c r="I124" s="17">
        <v>0</v>
      </c>
      <c r="J124" s="17" t="s">
        <v>16</v>
      </c>
      <c r="K124" s="12"/>
    </row>
    <row r="125" spans="1:16" ht="30" x14ac:dyDescent="0.25">
      <c r="A125" s="20" t="s">
        <v>57</v>
      </c>
      <c r="B125" s="17" t="s">
        <v>130</v>
      </c>
      <c r="C125" s="17" t="s">
        <v>20</v>
      </c>
      <c r="D125" s="17">
        <v>0</v>
      </c>
      <c r="E125" s="17">
        <v>0</v>
      </c>
      <c r="F125" s="17" t="s">
        <v>16</v>
      </c>
      <c r="G125" s="17">
        <v>0</v>
      </c>
      <c r="H125" s="17" t="s">
        <v>16</v>
      </c>
      <c r="I125" s="17">
        <v>0</v>
      </c>
      <c r="J125" s="17" t="s">
        <v>16</v>
      </c>
      <c r="K125" s="12"/>
    </row>
    <row r="126" spans="1:16" ht="30" x14ac:dyDescent="0.25">
      <c r="A126" s="20" t="s">
        <v>21</v>
      </c>
      <c r="B126" s="17" t="s">
        <v>131</v>
      </c>
      <c r="C126" s="17" t="s">
        <v>20</v>
      </c>
      <c r="D126" s="17">
        <v>0</v>
      </c>
      <c r="E126" s="17">
        <v>0</v>
      </c>
      <c r="F126" s="17" t="s">
        <v>16</v>
      </c>
      <c r="G126" s="17">
        <v>0</v>
      </c>
      <c r="H126" s="17" t="s">
        <v>16</v>
      </c>
      <c r="I126" s="17">
        <v>0</v>
      </c>
      <c r="J126" s="17" t="s">
        <v>16</v>
      </c>
      <c r="K126" s="12"/>
    </row>
    <row r="127" spans="1:16" ht="30" x14ac:dyDescent="0.25">
      <c r="A127" s="20" t="s">
        <v>22</v>
      </c>
      <c r="B127" s="17" t="s">
        <v>132</v>
      </c>
      <c r="C127" s="17" t="s">
        <v>20</v>
      </c>
      <c r="D127" s="17">
        <v>0</v>
      </c>
      <c r="E127" s="17">
        <v>0</v>
      </c>
      <c r="F127" s="17" t="s">
        <v>16</v>
      </c>
      <c r="G127" s="17">
        <v>0</v>
      </c>
      <c r="H127" s="17" t="s">
        <v>16</v>
      </c>
      <c r="I127" s="17">
        <v>0</v>
      </c>
      <c r="J127" s="17" t="s">
        <v>16</v>
      </c>
      <c r="K127" s="12"/>
    </row>
    <row r="128" spans="1:16" x14ac:dyDescent="0.25">
      <c r="A128" s="20" t="s">
        <v>61</v>
      </c>
      <c r="B128" s="17" t="s">
        <v>133</v>
      </c>
      <c r="C128" s="17" t="s">
        <v>23</v>
      </c>
      <c r="D128" s="17">
        <v>0</v>
      </c>
      <c r="E128" s="17">
        <v>0</v>
      </c>
      <c r="F128" s="17" t="s">
        <v>16</v>
      </c>
      <c r="G128" s="17">
        <v>0</v>
      </c>
      <c r="H128" s="17" t="s">
        <v>16</v>
      </c>
      <c r="I128" s="17">
        <v>0</v>
      </c>
      <c r="J128" s="17" t="s">
        <v>16</v>
      </c>
      <c r="K128" s="12"/>
    </row>
    <row r="129" spans="1:11" x14ac:dyDescent="0.25">
      <c r="A129" s="20" t="s">
        <v>63</v>
      </c>
      <c r="B129" s="17" t="s">
        <v>134</v>
      </c>
      <c r="C129" s="17" t="s">
        <v>24</v>
      </c>
      <c r="D129" s="17">
        <v>0</v>
      </c>
      <c r="E129" s="17">
        <v>0</v>
      </c>
      <c r="F129" s="17" t="s">
        <v>16</v>
      </c>
      <c r="G129" s="17">
        <v>0</v>
      </c>
      <c r="H129" s="17" t="s">
        <v>16</v>
      </c>
      <c r="I129" s="17">
        <v>0</v>
      </c>
      <c r="J129" s="17" t="s">
        <v>16</v>
      </c>
      <c r="K129" s="12"/>
    </row>
    <row r="130" spans="1:11" x14ac:dyDescent="0.25">
      <c r="A130" s="20" t="s">
        <v>65</v>
      </c>
      <c r="B130" s="17" t="s">
        <v>135</v>
      </c>
      <c r="C130" s="17" t="s">
        <v>25</v>
      </c>
      <c r="D130" s="17">
        <v>0</v>
      </c>
      <c r="E130" s="17">
        <v>0</v>
      </c>
      <c r="F130" s="17" t="s">
        <v>16</v>
      </c>
      <c r="G130" s="17">
        <v>0</v>
      </c>
      <c r="H130" s="17" t="s">
        <v>16</v>
      </c>
      <c r="I130" s="17">
        <v>0</v>
      </c>
      <c r="J130" s="17" t="s">
        <v>16</v>
      </c>
      <c r="K130" s="12"/>
    </row>
    <row r="131" spans="1:11" ht="30" x14ac:dyDescent="0.25">
      <c r="A131" s="20" t="s">
        <v>26</v>
      </c>
      <c r="B131" s="17" t="s">
        <v>136</v>
      </c>
      <c r="C131" s="17" t="s">
        <v>27</v>
      </c>
      <c r="D131" s="17">
        <v>0</v>
      </c>
      <c r="E131" s="17">
        <v>0</v>
      </c>
      <c r="F131" s="17" t="s">
        <v>16</v>
      </c>
      <c r="G131" s="17">
        <v>0</v>
      </c>
      <c r="H131" s="17" t="s">
        <v>16</v>
      </c>
      <c r="I131" s="17">
        <v>0</v>
      </c>
      <c r="J131" s="17" t="s">
        <v>268</v>
      </c>
      <c r="K131" s="12"/>
    </row>
    <row r="132" spans="1:11" x14ac:dyDescent="0.25">
      <c r="A132" s="20" t="s">
        <v>68</v>
      </c>
      <c r="B132" s="17" t="s">
        <v>137</v>
      </c>
      <c r="C132" s="17" t="s">
        <v>27</v>
      </c>
      <c r="D132" s="17">
        <v>0</v>
      </c>
      <c r="E132" s="17">
        <v>0</v>
      </c>
      <c r="F132" s="17" t="s">
        <v>16</v>
      </c>
      <c r="G132" s="17">
        <v>0</v>
      </c>
      <c r="H132" s="17" t="s">
        <v>16</v>
      </c>
      <c r="I132" s="17">
        <v>0</v>
      </c>
      <c r="J132" s="17" t="s">
        <v>16</v>
      </c>
      <c r="K132" s="12"/>
    </row>
    <row r="133" spans="1:11" x14ac:dyDescent="0.25">
      <c r="A133" s="20" t="s">
        <v>70</v>
      </c>
      <c r="B133" s="17" t="s">
        <v>138</v>
      </c>
      <c r="C133" s="17" t="s">
        <v>27</v>
      </c>
      <c r="D133" s="17">
        <v>0</v>
      </c>
      <c r="E133" s="17">
        <v>0</v>
      </c>
      <c r="F133" s="17" t="s">
        <v>16</v>
      </c>
      <c r="G133" s="17">
        <v>0</v>
      </c>
      <c r="H133" s="17" t="s">
        <v>16</v>
      </c>
      <c r="I133" s="17">
        <v>0</v>
      </c>
      <c r="J133" s="17" t="s">
        <v>16</v>
      </c>
      <c r="K133" s="12"/>
    </row>
    <row r="134" spans="1:11" x14ac:dyDescent="0.25">
      <c r="A134" s="20" t="s">
        <v>72</v>
      </c>
      <c r="B134" s="17" t="s">
        <v>139</v>
      </c>
      <c r="C134" s="17" t="s">
        <v>27</v>
      </c>
      <c r="D134" s="17">
        <v>0</v>
      </c>
      <c r="E134" s="17">
        <v>0</v>
      </c>
      <c r="F134" s="17" t="s">
        <v>16</v>
      </c>
      <c r="G134" s="17">
        <v>0</v>
      </c>
      <c r="H134" s="17" t="s">
        <v>16</v>
      </c>
      <c r="I134" s="17">
        <v>0</v>
      </c>
      <c r="J134" s="17" t="s">
        <v>16</v>
      </c>
      <c r="K134" s="12"/>
    </row>
    <row r="135" spans="1:11" x14ac:dyDescent="0.25">
      <c r="A135" s="20" t="s">
        <v>74</v>
      </c>
      <c r="B135" s="17" t="s">
        <v>140</v>
      </c>
      <c r="C135" s="17" t="s">
        <v>27</v>
      </c>
      <c r="D135" s="17">
        <v>0</v>
      </c>
      <c r="E135" s="17">
        <v>0</v>
      </c>
      <c r="F135" s="17" t="s">
        <v>16</v>
      </c>
      <c r="G135" s="17">
        <v>0</v>
      </c>
      <c r="H135" s="17" t="s">
        <v>16</v>
      </c>
      <c r="I135" s="17">
        <v>0</v>
      </c>
      <c r="J135" s="17" t="s">
        <v>16</v>
      </c>
      <c r="K135" s="12"/>
    </row>
    <row r="136" spans="1:11" ht="30" x14ac:dyDescent="0.25">
      <c r="A136" s="20" t="s">
        <v>76</v>
      </c>
      <c r="B136" s="17" t="s">
        <v>141</v>
      </c>
      <c r="C136" s="17" t="s">
        <v>27</v>
      </c>
      <c r="D136" s="17">
        <v>0</v>
      </c>
      <c r="E136" s="17">
        <v>0</v>
      </c>
      <c r="F136" s="17" t="s">
        <v>16</v>
      </c>
      <c r="G136" s="17">
        <v>0</v>
      </c>
      <c r="H136" s="17" t="s">
        <v>16</v>
      </c>
      <c r="I136" s="17">
        <v>0</v>
      </c>
      <c r="J136" s="17" t="s">
        <v>16</v>
      </c>
      <c r="K136" s="12"/>
    </row>
    <row r="137" spans="1:11" ht="60" x14ac:dyDescent="0.25">
      <c r="A137" s="20" t="s">
        <v>142</v>
      </c>
      <c r="B137" s="17" t="s">
        <v>143</v>
      </c>
      <c r="C137" s="17" t="s">
        <v>27</v>
      </c>
      <c r="D137" s="17">
        <v>0</v>
      </c>
      <c r="E137" s="17">
        <v>0</v>
      </c>
      <c r="F137" s="17" t="s">
        <v>16</v>
      </c>
      <c r="G137" s="17">
        <v>0</v>
      </c>
      <c r="H137" s="17" t="s">
        <v>16</v>
      </c>
      <c r="I137" s="17">
        <v>0</v>
      </c>
      <c r="J137" s="17" t="s">
        <v>16</v>
      </c>
      <c r="K137" s="12"/>
    </row>
    <row r="138" spans="1:11" x14ac:dyDescent="0.25">
      <c r="A138" s="20" t="s">
        <v>80</v>
      </c>
      <c r="B138" s="17" t="s">
        <v>144</v>
      </c>
      <c r="C138" s="17" t="s">
        <v>27</v>
      </c>
      <c r="D138" s="17">
        <v>0</v>
      </c>
      <c r="E138" s="17">
        <v>0</v>
      </c>
      <c r="F138" s="17">
        <v>0</v>
      </c>
      <c r="G138" s="17">
        <v>0</v>
      </c>
      <c r="H138" s="17">
        <v>0</v>
      </c>
      <c r="I138" s="17">
        <v>0</v>
      </c>
      <c r="J138" s="17">
        <v>0</v>
      </c>
      <c r="K138" s="12"/>
    </row>
    <row r="139" spans="1:11" x14ac:dyDescent="0.25">
      <c r="A139" s="20" t="s">
        <v>82</v>
      </c>
      <c r="B139" s="17" t="s">
        <v>145</v>
      </c>
      <c r="C139" s="17" t="s">
        <v>27</v>
      </c>
      <c r="D139" s="17">
        <v>0</v>
      </c>
      <c r="E139" s="17">
        <v>0</v>
      </c>
      <c r="F139" s="17">
        <v>0</v>
      </c>
      <c r="G139" s="17">
        <v>0</v>
      </c>
      <c r="H139" s="17">
        <v>0</v>
      </c>
      <c r="I139" s="17">
        <v>0</v>
      </c>
      <c r="J139" s="17">
        <v>0</v>
      </c>
      <c r="K139" s="12"/>
    </row>
    <row r="140" spans="1:11" ht="30" x14ac:dyDescent="0.25">
      <c r="A140" s="20" t="s">
        <v>84</v>
      </c>
      <c r="B140" s="17" t="s">
        <v>146</v>
      </c>
      <c r="C140" s="17" t="s">
        <v>20</v>
      </c>
      <c r="D140" s="17">
        <v>0</v>
      </c>
      <c r="E140" s="17">
        <v>0</v>
      </c>
      <c r="F140" s="17">
        <v>0</v>
      </c>
      <c r="G140" s="17">
        <v>0</v>
      </c>
      <c r="H140" s="17">
        <v>0</v>
      </c>
      <c r="I140" s="17">
        <v>0</v>
      </c>
      <c r="J140" s="17">
        <v>0</v>
      </c>
      <c r="K140" s="12"/>
    </row>
    <row r="141" spans="1:11" ht="30" x14ac:dyDescent="0.25">
      <c r="A141" s="20" t="s">
        <v>86</v>
      </c>
      <c r="B141" s="17" t="s">
        <v>147</v>
      </c>
      <c r="C141" s="17" t="s">
        <v>20</v>
      </c>
      <c r="D141" s="17">
        <v>0</v>
      </c>
      <c r="E141" s="17">
        <v>0</v>
      </c>
      <c r="F141" s="17">
        <v>0</v>
      </c>
      <c r="G141" s="17">
        <v>0</v>
      </c>
      <c r="H141" s="17">
        <v>0</v>
      </c>
      <c r="I141" s="17">
        <v>0</v>
      </c>
      <c r="J141" s="17">
        <v>0</v>
      </c>
      <c r="K141" s="12"/>
    </row>
    <row r="142" spans="1:11" ht="30" x14ac:dyDescent="0.25">
      <c r="A142" s="20" t="s">
        <v>88</v>
      </c>
      <c r="B142" s="17" t="s">
        <v>148</v>
      </c>
      <c r="C142" s="17" t="s">
        <v>20</v>
      </c>
      <c r="D142" s="17">
        <v>0</v>
      </c>
      <c r="E142" s="17">
        <v>0</v>
      </c>
      <c r="F142" s="17" t="s">
        <v>16</v>
      </c>
      <c r="G142" s="17">
        <v>0</v>
      </c>
      <c r="H142" s="17" t="s">
        <v>16</v>
      </c>
      <c r="I142" s="17">
        <v>0</v>
      </c>
      <c r="J142" s="17" t="s">
        <v>16</v>
      </c>
      <c r="K142" s="12"/>
    </row>
    <row r="143" spans="1:11" ht="30" x14ac:dyDescent="0.25">
      <c r="A143" s="20" t="s">
        <v>90</v>
      </c>
      <c r="B143" s="17" t="s">
        <v>149</v>
      </c>
      <c r="C143" s="17" t="s">
        <v>20</v>
      </c>
      <c r="D143" s="17">
        <v>0</v>
      </c>
      <c r="E143" s="17">
        <v>0</v>
      </c>
      <c r="F143" s="17">
        <v>0</v>
      </c>
      <c r="G143" s="17">
        <v>0</v>
      </c>
      <c r="H143" s="17">
        <v>0</v>
      </c>
      <c r="I143" s="17">
        <v>0</v>
      </c>
      <c r="J143" s="17">
        <v>0</v>
      </c>
      <c r="K143" s="12"/>
    </row>
    <row r="144" spans="1:11" ht="30" x14ac:dyDescent="0.25">
      <c r="A144" s="20" t="s">
        <v>92</v>
      </c>
      <c r="B144" s="17" t="s">
        <v>150</v>
      </c>
      <c r="C144" s="17" t="s">
        <v>20</v>
      </c>
      <c r="D144" s="17">
        <v>0</v>
      </c>
      <c r="E144" s="17">
        <v>0</v>
      </c>
      <c r="F144" s="17">
        <v>0</v>
      </c>
      <c r="G144" s="17">
        <v>0</v>
      </c>
      <c r="H144" s="17">
        <v>0</v>
      </c>
      <c r="I144" s="17">
        <v>0</v>
      </c>
      <c r="J144" s="17">
        <v>0</v>
      </c>
      <c r="K144" s="12"/>
    </row>
    <row r="145" spans="1:11" ht="30" x14ac:dyDescent="0.25">
      <c r="A145" s="20" t="s">
        <v>94</v>
      </c>
      <c r="B145" s="17" t="s">
        <v>151</v>
      </c>
      <c r="C145" s="17" t="s">
        <v>20</v>
      </c>
      <c r="D145" s="17">
        <v>0</v>
      </c>
      <c r="E145" s="17">
        <v>0</v>
      </c>
      <c r="F145" s="17">
        <v>0</v>
      </c>
      <c r="G145" s="17">
        <v>0</v>
      </c>
      <c r="H145" s="17">
        <v>0</v>
      </c>
      <c r="I145" s="17">
        <v>0</v>
      </c>
      <c r="J145" s="17">
        <v>0</v>
      </c>
      <c r="K145" s="12"/>
    </row>
    <row r="146" spans="1:11" ht="30" x14ac:dyDescent="0.25">
      <c r="A146" s="20" t="s">
        <v>96</v>
      </c>
      <c r="B146" s="17" t="s">
        <v>152</v>
      </c>
      <c r="C146" s="17" t="s">
        <v>20</v>
      </c>
      <c r="D146" s="17">
        <v>0</v>
      </c>
      <c r="E146" s="17">
        <v>0</v>
      </c>
      <c r="F146" s="17">
        <v>0</v>
      </c>
      <c r="G146" s="17">
        <v>0</v>
      </c>
      <c r="H146" s="17">
        <v>0</v>
      </c>
      <c r="I146" s="17">
        <v>0</v>
      </c>
      <c r="J146" s="17">
        <v>0</v>
      </c>
      <c r="K146" s="12"/>
    </row>
    <row r="147" spans="1:11" ht="60" x14ac:dyDescent="0.25">
      <c r="A147" s="20" t="s">
        <v>98</v>
      </c>
      <c r="B147" s="17">
        <v>42</v>
      </c>
      <c r="C147" s="17" t="s">
        <v>36</v>
      </c>
      <c r="D147" s="17">
        <v>0</v>
      </c>
      <c r="E147" s="17">
        <v>0</v>
      </c>
      <c r="F147" s="17" t="s">
        <v>16</v>
      </c>
      <c r="G147" s="17">
        <v>0</v>
      </c>
      <c r="H147" s="17" t="s">
        <v>16</v>
      </c>
      <c r="I147" s="17">
        <v>0</v>
      </c>
      <c r="J147" s="17" t="s">
        <v>16</v>
      </c>
      <c r="K147" s="12"/>
    </row>
    <row r="148" spans="1:11" ht="30" x14ac:dyDescent="0.25">
      <c r="A148" s="20" t="s">
        <v>99</v>
      </c>
      <c r="B148" s="17" t="s">
        <v>153</v>
      </c>
      <c r="C148" s="17" t="s">
        <v>36</v>
      </c>
      <c r="D148" s="17">
        <v>0</v>
      </c>
      <c r="E148" s="17">
        <v>0</v>
      </c>
      <c r="F148" s="17" t="s">
        <v>16</v>
      </c>
      <c r="G148" s="17">
        <v>0</v>
      </c>
      <c r="H148" s="17" t="s">
        <v>16</v>
      </c>
      <c r="I148" s="17">
        <v>0</v>
      </c>
      <c r="J148" s="17" t="s">
        <v>16</v>
      </c>
      <c r="K148" s="12"/>
    </row>
    <row r="149" spans="1:11" ht="30" x14ac:dyDescent="0.25">
      <c r="A149" s="20" t="s">
        <v>101</v>
      </c>
      <c r="B149" s="17" t="s">
        <v>154</v>
      </c>
      <c r="C149" s="17" t="s">
        <v>36</v>
      </c>
      <c r="D149" s="17">
        <v>0</v>
      </c>
      <c r="E149" s="17">
        <v>0</v>
      </c>
      <c r="F149" s="17" t="s">
        <v>16</v>
      </c>
      <c r="G149" s="17">
        <v>0</v>
      </c>
      <c r="H149" s="17" t="s">
        <v>16</v>
      </c>
      <c r="I149" s="17">
        <v>0</v>
      </c>
      <c r="J149" s="17" t="s">
        <v>16</v>
      </c>
      <c r="K149" s="12"/>
    </row>
    <row r="150" spans="1:11" ht="30" x14ac:dyDescent="0.25">
      <c r="A150" s="20" t="s">
        <v>103</v>
      </c>
      <c r="B150" s="17" t="s">
        <v>155</v>
      </c>
      <c r="C150" s="17" t="s">
        <v>36</v>
      </c>
      <c r="D150" s="17">
        <v>0</v>
      </c>
      <c r="E150" s="17">
        <v>0</v>
      </c>
      <c r="F150" s="17">
        <v>0</v>
      </c>
      <c r="G150" s="17">
        <v>0</v>
      </c>
      <c r="H150" s="17">
        <v>0</v>
      </c>
      <c r="I150" s="17">
        <v>0</v>
      </c>
      <c r="J150" s="17">
        <v>0</v>
      </c>
      <c r="K150" s="12"/>
    </row>
    <row r="151" spans="1:11" x14ac:dyDescent="0.25">
      <c r="A151" s="20" t="s">
        <v>105</v>
      </c>
      <c r="B151" s="17" t="s">
        <v>156</v>
      </c>
      <c r="C151" s="17" t="s">
        <v>36</v>
      </c>
      <c r="D151" s="17">
        <v>0</v>
      </c>
      <c r="E151" s="17">
        <v>0</v>
      </c>
      <c r="F151" s="17">
        <v>0</v>
      </c>
      <c r="G151" s="17">
        <v>0</v>
      </c>
      <c r="H151" s="17">
        <v>0</v>
      </c>
      <c r="I151" s="17">
        <v>0</v>
      </c>
      <c r="J151" s="17">
        <v>0</v>
      </c>
      <c r="K151" s="12"/>
    </row>
    <row r="152" spans="1:11" ht="45" x14ac:dyDescent="0.25">
      <c r="A152" s="20" t="s">
        <v>107</v>
      </c>
      <c r="B152" s="17">
        <v>43</v>
      </c>
      <c r="C152" s="17" t="s">
        <v>37</v>
      </c>
      <c r="D152" s="17">
        <v>0</v>
      </c>
      <c r="E152" s="17">
        <v>0</v>
      </c>
      <c r="F152" s="17" t="s">
        <v>16</v>
      </c>
      <c r="G152" s="17">
        <v>0</v>
      </c>
      <c r="H152" s="17" t="s">
        <v>16</v>
      </c>
      <c r="I152" s="17">
        <v>0</v>
      </c>
      <c r="J152" s="17" t="s">
        <v>16</v>
      </c>
      <c r="K152" s="12"/>
    </row>
    <row r="153" spans="1:11" ht="33.950000000000003" customHeight="1" x14ac:dyDescent="0.25">
      <c r="A153" s="20" t="s">
        <v>108</v>
      </c>
      <c r="B153" s="17" t="s">
        <v>157</v>
      </c>
      <c r="C153" s="17" t="s">
        <v>37</v>
      </c>
      <c r="D153" s="17">
        <v>0</v>
      </c>
      <c r="E153" s="17">
        <v>0</v>
      </c>
      <c r="F153" s="17" t="s">
        <v>16</v>
      </c>
      <c r="G153" s="17">
        <v>0</v>
      </c>
      <c r="H153" s="17" t="s">
        <v>16</v>
      </c>
      <c r="I153" s="17">
        <v>0</v>
      </c>
      <c r="J153" s="17" t="s">
        <v>16</v>
      </c>
      <c r="K153" s="12"/>
    </row>
    <row r="154" spans="1:11" ht="45" x14ac:dyDescent="0.25">
      <c r="A154" s="20" t="s">
        <v>316</v>
      </c>
      <c r="B154" s="17" t="s">
        <v>158</v>
      </c>
      <c r="C154" s="17" t="s">
        <v>37</v>
      </c>
      <c r="D154" s="17">
        <v>0</v>
      </c>
      <c r="E154" s="17">
        <v>0</v>
      </c>
      <c r="F154" s="17">
        <v>0</v>
      </c>
      <c r="G154" s="17">
        <v>0</v>
      </c>
      <c r="H154" s="17">
        <v>0</v>
      </c>
      <c r="I154" s="17">
        <v>0</v>
      </c>
      <c r="J154" s="17">
        <v>0</v>
      </c>
      <c r="K154" s="12"/>
    </row>
    <row r="155" spans="1:11" ht="45" x14ac:dyDescent="0.25">
      <c r="A155" s="20" t="s">
        <v>111</v>
      </c>
      <c r="B155" s="17" t="s">
        <v>159</v>
      </c>
      <c r="C155" s="17" t="s">
        <v>37</v>
      </c>
      <c r="D155" s="17">
        <v>0</v>
      </c>
      <c r="E155" s="17">
        <v>0</v>
      </c>
      <c r="F155" s="17">
        <v>0</v>
      </c>
      <c r="G155" s="17">
        <v>0</v>
      </c>
      <c r="H155" s="17">
        <v>0</v>
      </c>
      <c r="I155" s="17">
        <v>0</v>
      </c>
      <c r="J155" s="17">
        <v>0</v>
      </c>
      <c r="K155" s="12"/>
    </row>
    <row r="156" spans="1:11" ht="30" x14ac:dyDescent="0.25">
      <c r="A156" s="20" t="s">
        <v>113</v>
      </c>
      <c r="B156" s="17" t="s">
        <v>160</v>
      </c>
      <c r="C156" s="17" t="s">
        <v>37</v>
      </c>
      <c r="D156" s="17">
        <v>0</v>
      </c>
      <c r="E156" s="17">
        <v>0</v>
      </c>
      <c r="F156" s="17">
        <v>0</v>
      </c>
      <c r="G156" s="17">
        <v>0</v>
      </c>
      <c r="H156" s="17">
        <v>0</v>
      </c>
      <c r="I156" s="17">
        <v>0</v>
      </c>
      <c r="J156" s="17">
        <v>0</v>
      </c>
      <c r="K156" s="12"/>
    </row>
    <row r="157" spans="1:11" ht="75" x14ac:dyDescent="0.25">
      <c r="A157" s="20" t="s">
        <v>317</v>
      </c>
      <c r="B157" s="17" t="s">
        <v>161</v>
      </c>
      <c r="C157" s="17" t="s">
        <v>37</v>
      </c>
      <c r="D157" s="17">
        <v>0</v>
      </c>
      <c r="E157" s="17">
        <v>0</v>
      </c>
      <c r="F157" s="17">
        <v>0</v>
      </c>
      <c r="G157" s="17">
        <v>0</v>
      </c>
      <c r="H157" s="17">
        <v>0</v>
      </c>
      <c r="I157" s="17">
        <v>0</v>
      </c>
      <c r="J157" s="17">
        <v>0</v>
      </c>
      <c r="K157" s="12"/>
    </row>
    <row r="158" spans="1:11" ht="30" x14ac:dyDescent="0.25">
      <c r="A158" s="20" t="s">
        <v>116</v>
      </c>
      <c r="B158" s="17" t="s">
        <v>162</v>
      </c>
      <c r="C158" s="17" t="s">
        <v>37</v>
      </c>
      <c r="D158" s="17">
        <v>0</v>
      </c>
      <c r="E158" s="17">
        <v>0</v>
      </c>
      <c r="F158" s="17" t="s">
        <v>16</v>
      </c>
      <c r="G158" s="17">
        <v>0</v>
      </c>
      <c r="H158" s="17" t="s">
        <v>16</v>
      </c>
      <c r="I158" s="17">
        <v>0</v>
      </c>
      <c r="J158" s="17" t="s">
        <v>16</v>
      </c>
      <c r="K158" s="12"/>
    </row>
    <row r="159" spans="1:11" x14ac:dyDescent="0.25">
      <c r="A159" s="20" t="s">
        <v>118</v>
      </c>
      <c r="B159" s="17">
        <v>44</v>
      </c>
      <c r="C159" s="17" t="s">
        <v>16</v>
      </c>
      <c r="D159" s="17" t="s">
        <v>16</v>
      </c>
      <c r="E159" s="17" t="s">
        <v>16</v>
      </c>
      <c r="F159" s="17" t="s">
        <v>16</v>
      </c>
      <c r="G159" s="17" t="s">
        <v>16</v>
      </c>
      <c r="H159" s="17" t="s">
        <v>16</v>
      </c>
      <c r="I159" s="17" t="s">
        <v>16</v>
      </c>
      <c r="J159" s="17" t="s">
        <v>16</v>
      </c>
      <c r="K159" s="12"/>
    </row>
    <row r="160" spans="1:11" ht="30" x14ac:dyDescent="0.25">
      <c r="A160" s="20" t="s">
        <v>119</v>
      </c>
      <c r="B160" s="17" t="s">
        <v>163</v>
      </c>
      <c r="C160" s="17" t="s">
        <v>38</v>
      </c>
      <c r="D160" s="17">
        <v>0</v>
      </c>
      <c r="E160" s="17">
        <v>0</v>
      </c>
      <c r="F160" s="17" t="s">
        <v>16</v>
      </c>
      <c r="G160" s="17">
        <v>0</v>
      </c>
      <c r="H160" s="17" t="s">
        <v>16</v>
      </c>
      <c r="I160" s="17">
        <v>0</v>
      </c>
      <c r="J160" s="17" t="s">
        <v>16</v>
      </c>
      <c r="K160" s="12"/>
    </row>
    <row r="161" spans="1:11" ht="30" x14ac:dyDescent="0.25">
      <c r="A161" s="20" t="s">
        <v>121</v>
      </c>
      <c r="B161" s="17" t="s">
        <v>164</v>
      </c>
      <c r="C161" s="17" t="s">
        <v>36</v>
      </c>
      <c r="D161" s="17">
        <v>0</v>
      </c>
      <c r="E161" s="17">
        <v>0</v>
      </c>
      <c r="F161" s="17" t="s">
        <v>16</v>
      </c>
      <c r="G161" s="17">
        <v>0</v>
      </c>
      <c r="H161" s="17" t="s">
        <v>16</v>
      </c>
      <c r="I161" s="17">
        <v>0</v>
      </c>
      <c r="J161" s="17" t="s">
        <v>16</v>
      </c>
      <c r="K161" s="12"/>
    </row>
    <row r="162" spans="1:11" ht="30" x14ac:dyDescent="0.25">
      <c r="A162" s="20" t="s">
        <v>123</v>
      </c>
      <c r="B162" s="17" t="s">
        <v>165</v>
      </c>
      <c r="C162" s="17" t="s">
        <v>37</v>
      </c>
      <c r="D162" s="17">
        <v>0</v>
      </c>
      <c r="E162" s="17">
        <v>0</v>
      </c>
      <c r="F162" s="17" t="s">
        <v>16</v>
      </c>
      <c r="G162" s="17">
        <v>0</v>
      </c>
      <c r="H162" s="17" t="s">
        <v>16</v>
      </c>
      <c r="I162" s="17">
        <v>0</v>
      </c>
      <c r="J162" s="17" t="s">
        <v>16</v>
      </c>
      <c r="K162" s="12"/>
    </row>
    <row r="163" spans="1:11" x14ac:dyDescent="0.25">
      <c r="A163" s="20" t="s">
        <v>166</v>
      </c>
      <c r="B163" s="17">
        <v>45</v>
      </c>
      <c r="C163" s="17" t="s">
        <v>46</v>
      </c>
      <c r="D163" s="17" t="s">
        <v>16</v>
      </c>
      <c r="E163" s="17" t="s">
        <v>16</v>
      </c>
      <c r="F163" s="17" t="s">
        <v>16</v>
      </c>
      <c r="G163" s="17"/>
      <c r="H163" s="17" t="s">
        <v>16</v>
      </c>
      <c r="I163" s="17"/>
      <c r="J163" s="17" t="s">
        <v>16</v>
      </c>
      <c r="K163" s="12"/>
    </row>
    <row r="164" spans="1:11" ht="30" x14ac:dyDescent="0.25">
      <c r="A164" s="20" t="s">
        <v>167</v>
      </c>
      <c r="B164" s="17">
        <v>46</v>
      </c>
      <c r="C164" s="17" t="s">
        <v>46</v>
      </c>
      <c r="D164" s="17" t="s">
        <v>16</v>
      </c>
      <c r="E164" s="17" t="s">
        <v>16</v>
      </c>
      <c r="F164" s="17" t="s">
        <v>16</v>
      </c>
      <c r="G164" s="17">
        <v>0</v>
      </c>
      <c r="H164" s="17" t="s">
        <v>16</v>
      </c>
      <c r="I164" s="17">
        <v>0</v>
      </c>
      <c r="J164" s="17">
        <v>0</v>
      </c>
      <c r="K164" s="12"/>
    </row>
    <row r="165" spans="1:11" ht="30" x14ac:dyDescent="0.25">
      <c r="A165" s="20" t="s">
        <v>50</v>
      </c>
      <c r="B165" s="17">
        <v>47</v>
      </c>
      <c r="C165" s="17" t="s">
        <v>17</v>
      </c>
      <c r="D165" s="17">
        <v>0</v>
      </c>
      <c r="E165" s="17">
        <v>0</v>
      </c>
      <c r="F165" s="17" t="s">
        <v>16</v>
      </c>
      <c r="G165" s="17">
        <v>0</v>
      </c>
      <c r="H165" s="17" t="s">
        <v>16</v>
      </c>
      <c r="I165" s="17">
        <v>0</v>
      </c>
      <c r="J165" s="17" t="s">
        <v>16</v>
      </c>
      <c r="K165" s="12"/>
    </row>
    <row r="166" spans="1:11" ht="30" x14ac:dyDescent="0.25">
      <c r="A166" s="20" t="s">
        <v>18</v>
      </c>
      <c r="B166" s="17">
        <v>48</v>
      </c>
      <c r="C166" s="17" t="s">
        <v>16</v>
      </c>
      <c r="D166" s="17" t="s">
        <v>16</v>
      </c>
      <c r="E166" s="17" t="s">
        <v>16</v>
      </c>
      <c r="F166" s="17" t="s">
        <v>16</v>
      </c>
      <c r="G166" s="17" t="s">
        <v>16</v>
      </c>
      <c r="H166" s="17" t="s">
        <v>16</v>
      </c>
      <c r="I166" s="17" t="s">
        <v>16</v>
      </c>
      <c r="J166" s="17" t="s">
        <v>16</v>
      </c>
      <c r="K166" s="12"/>
    </row>
    <row r="167" spans="1:11" x14ac:dyDescent="0.25">
      <c r="A167" s="20" t="s">
        <v>19</v>
      </c>
      <c r="B167" s="17">
        <v>49</v>
      </c>
      <c r="C167" s="17" t="s">
        <v>16</v>
      </c>
      <c r="D167" s="17" t="s">
        <v>16</v>
      </c>
      <c r="E167" s="17" t="s">
        <v>16</v>
      </c>
      <c r="F167" s="17" t="s">
        <v>16</v>
      </c>
      <c r="G167" s="17" t="s">
        <v>16</v>
      </c>
      <c r="H167" s="17" t="s">
        <v>16</v>
      </c>
      <c r="I167" s="17" t="s">
        <v>16</v>
      </c>
      <c r="J167" s="17" t="s">
        <v>16</v>
      </c>
      <c r="K167" s="12"/>
    </row>
    <row r="168" spans="1:11" ht="30" x14ac:dyDescent="0.25">
      <c r="A168" s="20" t="s">
        <v>51</v>
      </c>
      <c r="B168" s="17" t="s">
        <v>168</v>
      </c>
      <c r="C168" s="17" t="s">
        <v>20</v>
      </c>
      <c r="D168" s="17">
        <v>0</v>
      </c>
      <c r="E168" s="17">
        <v>0</v>
      </c>
      <c r="F168" s="17" t="s">
        <v>16</v>
      </c>
      <c r="G168" s="17">
        <v>0</v>
      </c>
      <c r="H168" s="17" t="s">
        <v>16</v>
      </c>
      <c r="I168" s="17">
        <v>0</v>
      </c>
      <c r="J168" s="17" t="s">
        <v>16</v>
      </c>
      <c r="K168" s="12"/>
    </row>
    <row r="169" spans="1:11" ht="30" x14ac:dyDescent="0.25">
      <c r="A169" s="20" t="s">
        <v>53</v>
      </c>
      <c r="B169" s="17" t="s">
        <v>169</v>
      </c>
      <c r="C169" s="17" t="s">
        <v>20</v>
      </c>
      <c r="D169" s="17">
        <v>0</v>
      </c>
      <c r="E169" s="17">
        <v>0</v>
      </c>
      <c r="F169" s="17" t="s">
        <v>16</v>
      </c>
      <c r="G169" s="17">
        <v>0</v>
      </c>
      <c r="H169" s="17" t="s">
        <v>16</v>
      </c>
      <c r="I169" s="17">
        <v>0</v>
      </c>
      <c r="J169" s="17" t="s">
        <v>16</v>
      </c>
      <c r="K169" s="12"/>
    </row>
    <row r="170" spans="1:11" ht="30" x14ac:dyDescent="0.25">
      <c r="A170" s="20" t="s">
        <v>55</v>
      </c>
      <c r="B170" s="17" t="s">
        <v>170</v>
      </c>
      <c r="C170" s="17" t="s">
        <v>20</v>
      </c>
      <c r="D170" s="17">
        <v>0</v>
      </c>
      <c r="E170" s="17">
        <v>0</v>
      </c>
      <c r="F170" s="17" t="s">
        <v>16</v>
      </c>
      <c r="G170" s="17">
        <v>0</v>
      </c>
      <c r="H170" s="17" t="s">
        <v>16</v>
      </c>
      <c r="I170" s="17">
        <v>0</v>
      </c>
      <c r="J170" s="17" t="s">
        <v>16</v>
      </c>
      <c r="K170" s="12"/>
    </row>
    <row r="171" spans="1:11" ht="30" x14ac:dyDescent="0.25">
      <c r="A171" s="20" t="s">
        <v>57</v>
      </c>
      <c r="B171" s="17" t="s">
        <v>171</v>
      </c>
      <c r="C171" s="17" t="s">
        <v>20</v>
      </c>
      <c r="D171" s="17">
        <v>0</v>
      </c>
      <c r="E171" s="17">
        <v>0</v>
      </c>
      <c r="F171" s="17" t="s">
        <v>16</v>
      </c>
      <c r="G171" s="17">
        <v>0</v>
      </c>
      <c r="H171" s="17" t="s">
        <v>16</v>
      </c>
      <c r="I171" s="17">
        <v>0</v>
      </c>
      <c r="J171" s="17" t="s">
        <v>16</v>
      </c>
      <c r="K171" s="12"/>
    </row>
    <row r="172" spans="1:11" ht="30" x14ac:dyDescent="0.25">
      <c r="A172" s="20" t="s">
        <v>21</v>
      </c>
      <c r="B172" s="17" t="s">
        <v>172</v>
      </c>
      <c r="C172" s="17" t="s">
        <v>20</v>
      </c>
      <c r="D172" s="17">
        <v>0</v>
      </c>
      <c r="E172" s="17">
        <v>0</v>
      </c>
      <c r="F172" s="17" t="s">
        <v>16</v>
      </c>
      <c r="G172" s="17">
        <v>0</v>
      </c>
      <c r="H172" s="17" t="s">
        <v>16</v>
      </c>
      <c r="I172" s="17">
        <v>0</v>
      </c>
      <c r="J172" s="17" t="s">
        <v>16</v>
      </c>
      <c r="K172" s="12"/>
    </row>
    <row r="173" spans="1:11" ht="30" x14ac:dyDescent="0.25">
      <c r="A173" s="20" t="s">
        <v>22</v>
      </c>
      <c r="B173" s="17" t="s">
        <v>173</v>
      </c>
      <c r="C173" s="17" t="s">
        <v>20</v>
      </c>
      <c r="D173" s="17">
        <v>0</v>
      </c>
      <c r="E173" s="17">
        <v>0</v>
      </c>
      <c r="F173" s="17" t="s">
        <v>16</v>
      </c>
      <c r="G173" s="17">
        <v>0</v>
      </c>
      <c r="H173" s="17" t="s">
        <v>16</v>
      </c>
      <c r="I173" s="17">
        <v>0</v>
      </c>
      <c r="J173" s="17" t="s">
        <v>16</v>
      </c>
      <c r="K173" s="12"/>
    </row>
    <row r="174" spans="1:11" x14ac:dyDescent="0.25">
      <c r="A174" s="20" t="s">
        <v>61</v>
      </c>
      <c r="B174" s="17" t="s">
        <v>174</v>
      </c>
      <c r="C174" s="17" t="s">
        <v>23</v>
      </c>
      <c r="D174" s="17">
        <v>0</v>
      </c>
      <c r="E174" s="17">
        <v>0</v>
      </c>
      <c r="F174" s="17" t="s">
        <v>16</v>
      </c>
      <c r="G174" s="17">
        <v>0</v>
      </c>
      <c r="H174" s="17" t="s">
        <v>16</v>
      </c>
      <c r="I174" s="17">
        <v>0</v>
      </c>
      <c r="J174" s="17" t="s">
        <v>16</v>
      </c>
      <c r="K174" s="12"/>
    </row>
    <row r="175" spans="1:11" x14ac:dyDescent="0.25">
      <c r="A175" s="20" t="s">
        <v>63</v>
      </c>
      <c r="B175" s="17" t="s">
        <v>175</v>
      </c>
      <c r="C175" s="17" t="s">
        <v>24</v>
      </c>
      <c r="D175" s="17">
        <v>0</v>
      </c>
      <c r="E175" s="17">
        <v>0</v>
      </c>
      <c r="F175" s="17" t="s">
        <v>16</v>
      </c>
      <c r="G175" s="17">
        <v>0</v>
      </c>
      <c r="H175" s="17" t="s">
        <v>16</v>
      </c>
      <c r="I175" s="17">
        <v>0</v>
      </c>
      <c r="J175" s="17" t="s">
        <v>16</v>
      </c>
      <c r="K175" s="12"/>
    </row>
    <row r="176" spans="1:11" x14ac:dyDescent="0.25">
      <c r="A176" s="20" t="s">
        <v>65</v>
      </c>
      <c r="B176" s="17" t="s">
        <v>176</v>
      </c>
      <c r="C176" s="17" t="s">
        <v>25</v>
      </c>
      <c r="D176" s="17">
        <v>0</v>
      </c>
      <c r="E176" s="17">
        <v>0</v>
      </c>
      <c r="F176" s="17" t="s">
        <v>16</v>
      </c>
      <c r="G176" s="17">
        <v>0</v>
      </c>
      <c r="H176" s="17" t="s">
        <v>16</v>
      </c>
      <c r="I176" s="17">
        <v>0</v>
      </c>
      <c r="J176" s="17" t="s">
        <v>16</v>
      </c>
      <c r="K176" s="12"/>
    </row>
    <row r="177" spans="1:11" ht="30" x14ac:dyDescent="0.25">
      <c r="A177" s="20" t="s">
        <v>26</v>
      </c>
      <c r="B177" s="17" t="s">
        <v>177</v>
      </c>
      <c r="C177" s="17" t="s">
        <v>27</v>
      </c>
      <c r="D177" s="17">
        <v>0</v>
      </c>
      <c r="E177" s="17">
        <v>0</v>
      </c>
      <c r="F177" s="17" t="s">
        <v>16</v>
      </c>
      <c r="G177" s="17">
        <v>0</v>
      </c>
      <c r="H177" s="17" t="s">
        <v>16</v>
      </c>
      <c r="I177" s="17">
        <v>0</v>
      </c>
      <c r="J177" s="17">
        <v>0</v>
      </c>
      <c r="K177" s="12"/>
    </row>
    <row r="178" spans="1:11" x14ac:dyDescent="0.25">
      <c r="A178" s="20" t="s">
        <v>68</v>
      </c>
      <c r="B178" s="17" t="s">
        <v>178</v>
      </c>
      <c r="C178" s="17" t="s">
        <v>27</v>
      </c>
      <c r="D178" s="17">
        <v>0</v>
      </c>
      <c r="E178" s="17">
        <v>0</v>
      </c>
      <c r="F178" s="17" t="s">
        <v>16</v>
      </c>
      <c r="G178" s="17">
        <v>0</v>
      </c>
      <c r="H178" s="17" t="s">
        <v>16</v>
      </c>
      <c r="I178" s="17">
        <v>0</v>
      </c>
      <c r="J178" s="17" t="s">
        <v>16</v>
      </c>
      <c r="K178" s="12"/>
    </row>
    <row r="179" spans="1:11" x14ac:dyDescent="0.25">
      <c r="A179" s="20" t="s">
        <v>70</v>
      </c>
      <c r="B179" s="17" t="s">
        <v>179</v>
      </c>
      <c r="C179" s="17" t="s">
        <v>27</v>
      </c>
      <c r="D179" s="17">
        <v>0</v>
      </c>
      <c r="E179" s="17">
        <v>0</v>
      </c>
      <c r="F179" s="17" t="s">
        <v>16</v>
      </c>
      <c r="G179" s="17">
        <v>0</v>
      </c>
      <c r="H179" s="17" t="s">
        <v>16</v>
      </c>
      <c r="I179" s="17">
        <v>0</v>
      </c>
      <c r="J179" s="17" t="s">
        <v>16</v>
      </c>
      <c r="K179" s="12"/>
    </row>
    <row r="180" spans="1:11" x14ac:dyDescent="0.25">
      <c r="A180" s="20" t="s">
        <v>72</v>
      </c>
      <c r="B180" s="17" t="s">
        <v>180</v>
      </c>
      <c r="C180" s="17" t="s">
        <v>27</v>
      </c>
      <c r="D180" s="17">
        <v>0</v>
      </c>
      <c r="E180" s="17">
        <v>0</v>
      </c>
      <c r="F180" s="17" t="s">
        <v>16</v>
      </c>
      <c r="G180" s="17">
        <v>0</v>
      </c>
      <c r="H180" s="17" t="s">
        <v>16</v>
      </c>
      <c r="I180" s="17">
        <v>0</v>
      </c>
      <c r="J180" s="17" t="s">
        <v>16</v>
      </c>
      <c r="K180" s="12"/>
    </row>
    <row r="181" spans="1:11" x14ac:dyDescent="0.25">
      <c r="A181" s="20" t="s">
        <v>74</v>
      </c>
      <c r="B181" s="17" t="s">
        <v>181</v>
      </c>
      <c r="C181" s="17" t="s">
        <v>27</v>
      </c>
      <c r="D181" s="17">
        <v>0</v>
      </c>
      <c r="E181" s="17">
        <v>0</v>
      </c>
      <c r="F181" s="17" t="s">
        <v>16</v>
      </c>
      <c r="G181" s="17">
        <v>0</v>
      </c>
      <c r="H181" s="17" t="s">
        <v>16</v>
      </c>
      <c r="I181" s="17">
        <v>0</v>
      </c>
      <c r="J181" s="17" t="s">
        <v>16</v>
      </c>
      <c r="K181" s="12"/>
    </row>
    <row r="182" spans="1:11" ht="30" x14ac:dyDescent="0.25">
      <c r="A182" s="20" t="s">
        <v>76</v>
      </c>
      <c r="B182" s="17" t="s">
        <v>182</v>
      </c>
      <c r="C182" s="17" t="s">
        <v>27</v>
      </c>
      <c r="D182" s="17">
        <v>0</v>
      </c>
      <c r="E182" s="17">
        <v>0</v>
      </c>
      <c r="F182" s="17" t="s">
        <v>16</v>
      </c>
      <c r="G182" s="17">
        <v>0</v>
      </c>
      <c r="H182" s="17" t="s">
        <v>16</v>
      </c>
      <c r="I182" s="17">
        <v>0</v>
      </c>
      <c r="J182" s="17" t="s">
        <v>16</v>
      </c>
      <c r="K182" s="12"/>
    </row>
    <row r="183" spans="1:11" ht="60" x14ac:dyDescent="0.25">
      <c r="A183" s="20" t="s">
        <v>78</v>
      </c>
      <c r="B183" s="17" t="s">
        <v>183</v>
      </c>
      <c r="C183" s="17" t="s">
        <v>27</v>
      </c>
      <c r="D183" s="17">
        <v>0</v>
      </c>
      <c r="E183" s="17">
        <v>0</v>
      </c>
      <c r="F183" s="17" t="s">
        <v>16</v>
      </c>
      <c r="G183" s="17">
        <v>0</v>
      </c>
      <c r="H183" s="17" t="s">
        <v>16</v>
      </c>
      <c r="I183" s="17">
        <v>0</v>
      </c>
      <c r="J183" s="17" t="s">
        <v>16</v>
      </c>
      <c r="K183" s="12"/>
    </row>
    <row r="184" spans="1:11" x14ac:dyDescent="0.25">
      <c r="A184" s="20" t="s">
        <v>80</v>
      </c>
      <c r="B184" s="17" t="s">
        <v>184</v>
      </c>
      <c r="C184" s="17" t="s">
        <v>27</v>
      </c>
      <c r="D184" s="17">
        <v>0</v>
      </c>
      <c r="E184" s="17">
        <v>0</v>
      </c>
      <c r="F184" s="17">
        <v>0</v>
      </c>
      <c r="G184" s="17">
        <v>0</v>
      </c>
      <c r="H184" s="17">
        <v>0</v>
      </c>
      <c r="I184" s="17">
        <v>0</v>
      </c>
      <c r="J184" s="17">
        <v>0</v>
      </c>
      <c r="K184" s="12"/>
    </row>
    <row r="185" spans="1:11" x14ac:dyDescent="0.25">
      <c r="A185" s="20" t="s">
        <v>82</v>
      </c>
      <c r="B185" s="17" t="s">
        <v>185</v>
      </c>
      <c r="C185" s="17" t="s">
        <v>27</v>
      </c>
      <c r="D185" s="17">
        <v>0</v>
      </c>
      <c r="E185" s="17">
        <v>0</v>
      </c>
      <c r="F185" s="17">
        <v>0</v>
      </c>
      <c r="G185" s="17">
        <v>0</v>
      </c>
      <c r="H185" s="17">
        <v>0</v>
      </c>
      <c r="I185" s="17">
        <v>0</v>
      </c>
      <c r="J185" s="17">
        <v>0</v>
      </c>
      <c r="K185" s="12"/>
    </row>
    <row r="186" spans="1:11" ht="30" x14ac:dyDescent="0.25">
      <c r="A186" s="20" t="s">
        <v>84</v>
      </c>
      <c r="B186" s="17" t="s">
        <v>186</v>
      </c>
      <c r="C186" s="17" t="s">
        <v>20</v>
      </c>
      <c r="D186" s="17">
        <v>0</v>
      </c>
      <c r="E186" s="17">
        <v>0</v>
      </c>
      <c r="F186" s="17">
        <v>0</v>
      </c>
      <c r="G186" s="17">
        <v>0</v>
      </c>
      <c r="H186" s="17">
        <v>0</v>
      </c>
      <c r="I186" s="17">
        <v>0</v>
      </c>
      <c r="J186" s="17">
        <v>0</v>
      </c>
      <c r="K186" s="12"/>
    </row>
    <row r="187" spans="1:11" ht="30" x14ac:dyDescent="0.25">
      <c r="A187" s="20" t="s">
        <v>86</v>
      </c>
      <c r="B187" s="17" t="s">
        <v>187</v>
      </c>
      <c r="C187" s="17" t="s">
        <v>20</v>
      </c>
      <c r="D187" s="17">
        <v>0</v>
      </c>
      <c r="E187" s="17">
        <v>0</v>
      </c>
      <c r="F187" s="17">
        <v>0</v>
      </c>
      <c r="G187" s="17">
        <v>0</v>
      </c>
      <c r="H187" s="17">
        <v>0</v>
      </c>
      <c r="I187" s="17">
        <v>0</v>
      </c>
      <c r="J187" s="17">
        <v>0</v>
      </c>
      <c r="K187" s="12"/>
    </row>
    <row r="188" spans="1:11" ht="30" x14ac:dyDescent="0.25">
      <c r="A188" s="20" t="s">
        <v>88</v>
      </c>
      <c r="B188" s="17" t="s">
        <v>188</v>
      </c>
      <c r="C188" s="17" t="s">
        <v>20</v>
      </c>
      <c r="D188" s="17">
        <v>0</v>
      </c>
      <c r="E188" s="17">
        <v>0</v>
      </c>
      <c r="F188" s="17" t="s">
        <v>16</v>
      </c>
      <c r="G188" s="17">
        <v>0</v>
      </c>
      <c r="H188" s="17" t="s">
        <v>16</v>
      </c>
      <c r="I188" s="17">
        <v>0</v>
      </c>
      <c r="J188" s="17" t="s">
        <v>16</v>
      </c>
      <c r="K188" s="12"/>
    </row>
    <row r="189" spans="1:11" ht="30" x14ac:dyDescent="0.25">
      <c r="A189" s="20" t="s">
        <v>90</v>
      </c>
      <c r="B189" s="17" t="s">
        <v>189</v>
      </c>
      <c r="C189" s="17" t="s">
        <v>20</v>
      </c>
      <c r="D189" s="17">
        <v>0</v>
      </c>
      <c r="E189" s="17">
        <v>0</v>
      </c>
      <c r="F189" s="17">
        <v>0</v>
      </c>
      <c r="G189" s="17">
        <v>0</v>
      </c>
      <c r="H189" s="17">
        <v>0</v>
      </c>
      <c r="I189" s="17">
        <v>0</v>
      </c>
      <c r="J189" s="17">
        <v>0</v>
      </c>
    </row>
    <row r="190" spans="1:11" ht="30" x14ac:dyDescent="0.25">
      <c r="A190" s="20" t="s">
        <v>92</v>
      </c>
      <c r="B190" s="17" t="s">
        <v>190</v>
      </c>
      <c r="C190" s="17" t="s">
        <v>20</v>
      </c>
      <c r="D190" s="17">
        <v>0</v>
      </c>
      <c r="E190" s="17">
        <v>0</v>
      </c>
      <c r="F190" s="17">
        <v>0</v>
      </c>
      <c r="G190" s="17">
        <v>0</v>
      </c>
      <c r="H190" s="17">
        <v>0</v>
      </c>
      <c r="I190" s="17">
        <v>0</v>
      </c>
      <c r="J190" s="17">
        <v>0</v>
      </c>
    </row>
    <row r="191" spans="1:11" ht="30" x14ac:dyDescent="0.25">
      <c r="A191" s="20" t="s">
        <v>94</v>
      </c>
      <c r="B191" s="17" t="s">
        <v>191</v>
      </c>
      <c r="C191" s="17" t="s">
        <v>20</v>
      </c>
      <c r="D191" s="17">
        <v>0</v>
      </c>
      <c r="E191" s="17">
        <v>0</v>
      </c>
      <c r="F191" s="17">
        <v>0</v>
      </c>
      <c r="G191" s="17">
        <v>0</v>
      </c>
      <c r="H191" s="17">
        <v>0</v>
      </c>
      <c r="I191" s="17">
        <v>0</v>
      </c>
      <c r="J191" s="17">
        <v>0</v>
      </c>
    </row>
    <row r="192" spans="1:11" ht="30" x14ac:dyDescent="0.25">
      <c r="A192" s="20" t="s">
        <v>96</v>
      </c>
      <c r="B192" s="17" t="s">
        <v>192</v>
      </c>
      <c r="C192" s="17" t="s">
        <v>20</v>
      </c>
      <c r="D192" s="17">
        <v>0</v>
      </c>
      <c r="E192" s="17">
        <v>0</v>
      </c>
      <c r="F192" s="17">
        <v>0</v>
      </c>
      <c r="G192" s="17">
        <v>0</v>
      </c>
      <c r="H192" s="17">
        <v>0</v>
      </c>
      <c r="I192" s="17">
        <v>0</v>
      </c>
      <c r="J192" s="17">
        <v>0</v>
      </c>
    </row>
    <row r="193" spans="1:10" ht="60" x14ac:dyDescent="0.25">
      <c r="A193" s="20" t="s">
        <v>98</v>
      </c>
      <c r="B193" s="17">
        <v>50</v>
      </c>
      <c r="C193" s="17" t="s">
        <v>36</v>
      </c>
      <c r="D193" s="17">
        <v>0</v>
      </c>
      <c r="E193" s="17">
        <v>0</v>
      </c>
      <c r="F193" s="17" t="s">
        <v>16</v>
      </c>
      <c r="G193" s="17">
        <v>0</v>
      </c>
      <c r="H193" s="17" t="s">
        <v>16</v>
      </c>
      <c r="I193" s="17">
        <v>0</v>
      </c>
      <c r="J193" s="17" t="s">
        <v>16</v>
      </c>
    </row>
    <row r="194" spans="1:10" ht="30" x14ac:dyDescent="0.25">
      <c r="A194" s="20" t="s">
        <v>99</v>
      </c>
      <c r="B194" s="17" t="s">
        <v>193</v>
      </c>
      <c r="C194" s="17" t="s">
        <v>36</v>
      </c>
      <c r="D194" s="17">
        <v>0</v>
      </c>
      <c r="E194" s="17">
        <v>0</v>
      </c>
      <c r="F194" s="17" t="s">
        <v>16</v>
      </c>
      <c r="G194" s="17">
        <v>0</v>
      </c>
      <c r="H194" s="17" t="s">
        <v>16</v>
      </c>
      <c r="I194" s="17">
        <v>0</v>
      </c>
      <c r="J194" s="17" t="s">
        <v>16</v>
      </c>
    </row>
    <row r="195" spans="1:10" ht="30" x14ac:dyDescent="0.25">
      <c r="A195" s="20" t="s">
        <v>101</v>
      </c>
      <c r="B195" s="17" t="s">
        <v>194</v>
      </c>
      <c r="C195" s="17" t="s">
        <v>36</v>
      </c>
      <c r="D195" s="17">
        <v>0</v>
      </c>
      <c r="E195" s="17">
        <v>0</v>
      </c>
      <c r="F195" s="17" t="s">
        <v>16</v>
      </c>
      <c r="G195" s="17">
        <v>0</v>
      </c>
      <c r="H195" s="17" t="s">
        <v>16</v>
      </c>
      <c r="I195" s="17">
        <v>0</v>
      </c>
      <c r="J195" s="17" t="s">
        <v>16</v>
      </c>
    </row>
    <row r="196" spans="1:10" ht="30" x14ac:dyDescent="0.25">
      <c r="A196" s="20" t="s">
        <v>103</v>
      </c>
      <c r="B196" s="17" t="s">
        <v>195</v>
      </c>
      <c r="C196" s="17" t="s">
        <v>36</v>
      </c>
      <c r="D196" s="17">
        <v>0</v>
      </c>
      <c r="E196" s="17">
        <v>0</v>
      </c>
      <c r="F196" s="17">
        <v>0</v>
      </c>
      <c r="G196" s="17">
        <v>0</v>
      </c>
      <c r="H196" s="17">
        <v>0</v>
      </c>
      <c r="I196" s="17">
        <v>0</v>
      </c>
      <c r="J196" s="17">
        <v>0</v>
      </c>
    </row>
    <row r="197" spans="1:10" x14ac:dyDescent="0.25">
      <c r="A197" s="20" t="s">
        <v>105</v>
      </c>
      <c r="B197" s="17" t="s">
        <v>196</v>
      </c>
      <c r="C197" s="17" t="s">
        <v>36</v>
      </c>
      <c r="D197" s="17">
        <v>0</v>
      </c>
      <c r="E197" s="17">
        <v>0</v>
      </c>
      <c r="F197" s="17">
        <v>0</v>
      </c>
      <c r="G197" s="17">
        <v>0</v>
      </c>
      <c r="H197" s="17">
        <v>0</v>
      </c>
      <c r="I197" s="17">
        <v>0</v>
      </c>
      <c r="J197" s="17">
        <v>0</v>
      </c>
    </row>
    <row r="198" spans="1:10" ht="50.65" customHeight="1" x14ac:dyDescent="0.25">
      <c r="A198" s="20" t="s">
        <v>107</v>
      </c>
      <c r="B198" s="17">
        <v>51</v>
      </c>
      <c r="C198" s="17" t="s">
        <v>37</v>
      </c>
      <c r="D198" s="17">
        <v>0</v>
      </c>
      <c r="E198" s="17">
        <v>0</v>
      </c>
      <c r="F198" s="17" t="s">
        <v>16</v>
      </c>
      <c r="G198" s="17">
        <v>0</v>
      </c>
      <c r="H198" s="17" t="s">
        <v>16</v>
      </c>
      <c r="I198" s="17">
        <v>0</v>
      </c>
      <c r="J198" s="17" t="s">
        <v>16</v>
      </c>
    </row>
    <row r="199" spans="1:10" ht="30" x14ac:dyDescent="0.25">
      <c r="A199" s="20" t="s">
        <v>108</v>
      </c>
      <c r="B199" s="17" t="s">
        <v>197</v>
      </c>
      <c r="C199" s="17" t="s">
        <v>37</v>
      </c>
      <c r="D199" s="17">
        <v>0</v>
      </c>
      <c r="E199" s="17">
        <v>0</v>
      </c>
      <c r="F199" s="17" t="s">
        <v>16</v>
      </c>
      <c r="G199" s="17">
        <v>0</v>
      </c>
      <c r="H199" s="17" t="s">
        <v>16</v>
      </c>
      <c r="I199" s="17">
        <v>0</v>
      </c>
      <c r="J199" s="17" t="s">
        <v>16</v>
      </c>
    </row>
    <row r="200" spans="1:10" ht="45" x14ac:dyDescent="0.25">
      <c r="A200" s="20" t="s">
        <v>316</v>
      </c>
      <c r="B200" s="17" t="s">
        <v>198</v>
      </c>
      <c r="C200" s="17" t="s">
        <v>37</v>
      </c>
      <c r="D200" s="17">
        <v>0</v>
      </c>
      <c r="E200" s="17">
        <v>0</v>
      </c>
      <c r="F200" s="17">
        <v>0</v>
      </c>
      <c r="G200" s="17">
        <v>0</v>
      </c>
      <c r="H200" s="17">
        <v>0</v>
      </c>
      <c r="I200" s="17">
        <v>0</v>
      </c>
      <c r="J200" s="17">
        <v>0</v>
      </c>
    </row>
    <row r="201" spans="1:10" ht="45" x14ac:dyDescent="0.25">
      <c r="A201" s="20" t="s">
        <v>111</v>
      </c>
      <c r="B201" s="17" t="s">
        <v>199</v>
      </c>
      <c r="C201" s="17" t="s">
        <v>37</v>
      </c>
      <c r="D201" s="17">
        <v>0</v>
      </c>
      <c r="E201" s="17">
        <v>0</v>
      </c>
      <c r="F201" s="17">
        <v>0</v>
      </c>
      <c r="G201" s="17">
        <v>0</v>
      </c>
      <c r="H201" s="17">
        <v>0</v>
      </c>
      <c r="I201" s="17">
        <v>0</v>
      </c>
      <c r="J201" s="17">
        <v>0</v>
      </c>
    </row>
    <row r="202" spans="1:10" ht="30" x14ac:dyDescent="0.25">
      <c r="A202" s="20" t="s">
        <v>113</v>
      </c>
      <c r="B202" s="17" t="s">
        <v>200</v>
      </c>
      <c r="C202" s="17" t="s">
        <v>37</v>
      </c>
      <c r="D202" s="17">
        <v>0</v>
      </c>
      <c r="E202" s="17">
        <v>0</v>
      </c>
      <c r="F202" s="17">
        <v>0</v>
      </c>
      <c r="G202" s="17">
        <v>0</v>
      </c>
      <c r="H202" s="17">
        <v>0</v>
      </c>
      <c r="I202" s="17">
        <v>0</v>
      </c>
      <c r="J202" s="17">
        <v>0</v>
      </c>
    </row>
    <row r="203" spans="1:10" ht="75" x14ac:dyDescent="0.25">
      <c r="A203" s="20" t="s">
        <v>317</v>
      </c>
      <c r="B203" s="17" t="s">
        <v>201</v>
      </c>
      <c r="C203" s="17" t="s">
        <v>37</v>
      </c>
      <c r="D203" s="17">
        <v>0</v>
      </c>
      <c r="E203" s="17">
        <v>0</v>
      </c>
      <c r="F203" s="17">
        <v>0</v>
      </c>
      <c r="G203" s="17">
        <v>0</v>
      </c>
      <c r="H203" s="17">
        <v>0</v>
      </c>
      <c r="I203" s="17">
        <v>0</v>
      </c>
      <c r="J203" s="17">
        <v>0</v>
      </c>
    </row>
    <row r="204" spans="1:10" ht="30" x14ac:dyDescent="0.25">
      <c r="A204" s="20" t="s">
        <v>116</v>
      </c>
      <c r="B204" s="17" t="s">
        <v>202</v>
      </c>
      <c r="C204" s="17" t="s">
        <v>37</v>
      </c>
      <c r="D204" s="17">
        <v>0</v>
      </c>
      <c r="E204" s="17">
        <v>0</v>
      </c>
      <c r="F204" s="17" t="s">
        <v>16</v>
      </c>
      <c r="G204" s="17">
        <v>0</v>
      </c>
      <c r="H204" s="17" t="s">
        <v>16</v>
      </c>
      <c r="I204" s="17">
        <v>0</v>
      </c>
      <c r="J204" s="17" t="s">
        <v>16</v>
      </c>
    </row>
    <row r="205" spans="1:10" x14ac:dyDescent="0.25">
      <c r="A205" s="20" t="s">
        <v>118</v>
      </c>
      <c r="B205" s="17">
        <v>52</v>
      </c>
      <c r="C205" s="17" t="s">
        <v>16</v>
      </c>
      <c r="D205" s="17" t="s">
        <v>16</v>
      </c>
      <c r="E205" s="17" t="s">
        <v>16</v>
      </c>
      <c r="F205" s="17" t="s">
        <v>16</v>
      </c>
      <c r="G205" s="17" t="s">
        <v>16</v>
      </c>
      <c r="H205" s="17" t="s">
        <v>16</v>
      </c>
      <c r="I205" s="17" t="s">
        <v>16</v>
      </c>
      <c r="J205" s="17" t="s">
        <v>16</v>
      </c>
    </row>
    <row r="206" spans="1:10" ht="30" x14ac:dyDescent="0.25">
      <c r="A206" s="20" t="s">
        <v>119</v>
      </c>
      <c r="B206" s="17" t="s">
        <v>203</v>
      </c>
      <c r="C206" s="17" t="s">
        <v>38</v>
      </c>
      <c r="D206" s="17">
        <v>0</v>
      </c>
      <c r="E206" s="17">
        <v>0</v>
      </c>
      <c r="F206" s="17" t="s">
        <v>16</v>
      </c>
      <c r="G206" s="17">
        <v>0</v>
      </c>
      <c r="H206" s="17" t="s">
        <v>16</v>
      </c>
      <c r="I206" s="17">
        <v>0</v>
      </c>
      <c r="J206" s="17" t="s">
        <v>16</v>
      </c>
    </row>
    <row r="207" spans="1:10" ht="30" x14ac:dyDescent="0.25">
      <c r="A207" s="20" t="s">
        <v>121</v>
      </c>
      <c r="B207" s="17" t="s">
        <v>204</v>
      </c>
      <c r="C207" s="17" t="s">
        <v>36</v>
      </c>
      <c r="D207" s="17">
        <v>0</v>
      </c>
      <c r="E207" s="17">
        <v>0</v>
      </c>
      <c r="F207" s="17" t="s">
        <v>16</v>
      </c>
      <c r="G207" s="17">
        <v>0</v>
      </c>
      <c r="H207" s="17" t="s">
        <v>16</v>
      </c>
      <c r="I207" s="17">
        <v>0</v>
      </c>
      <c r="J207" s="17" t="s">
        <v>16</v>
      </c>
    </row>
    <row r="208" spans="1:10" ht="30" x14ac:dyDescent="0.25">
      <c r="A208" s="20" t="s">
        <v>123</v>
      </c>
      <c r="B208" s="17" t="s">
        <v>205</v>
      </c>
      <c r="C208" s="17" t="s">
        <v>37</v>
      </c>
      <c r="D208" s="17">
        <v>0</v>
      </c>
      <c r="E208" s="17">
        <v>0</v>
      </c>
      <c r="F208" s="17" t="s">
        <v>16</v>
      </c>
      <c r="G208" s="17">
        <v>0</v>
      </c>
      <c r="H208" s="17" t="s">
        <v>16</v>
      </c>
      <c r="I208" s="17">
        <v>0</v>
      </c>
      <c r="J208" s="17" t="s">
        <v>16</v>
      </c>
    </row>
    <row r="209" spans="1:16" x14ac:dyDescent="0.25">
      <c r="A209" s="27" t="s">
        <v>206</v>
      </c>
      <c r="B209" s="17">
        <v>53</v>
      </c>
      <c r="C209" s="17" t="s">
        <v>16</v>
      </c>
      <c r="D209" s="17">
        <v>0</v>
      </c>
      <c r="E209" s="17">
        <v>0</v>
      </c>
      <c r="F209" s="17" t="s">
        <v>16</v>
      </c>
      <c r="G209" s="17">
        <v>0</v>
      </c>
      <c r="H209" s="17" t="s">
        <v>16</v>
      </c>
      <c r="I209" s="17">
        <v>0</v>
      </c>
      <c r="J209" s="17" t="s">
        <v>16</v>
      </c>
    </row>
    <row r="210" spans="1:16" ht="30" x14ac:dyDescent="0.25">
      <c r="A210" s="27" t="s">
        <v>207</v>
      </c>
      <c r="B210" s="17" t="s">
        <v>208</v>
      </c>
      <c r="C210" s="17" t="s">
        <v>40</v>
      </c>
      <c r="D210" s="17">
        <v>0</v>
      </c>
      <c r="E210" s="17">
        <v>0</v>
      </c>
      <c r="F210" s="17" t="s">
        <v>16</v>
      </c>
      <c r="G210" s="17">
        <v>0</v>
      </c>
      <c r="H210" s="17" t="s">
        <v>16</v>
      </c>
      <c r="I210" s="17">
        <v>0</v>
      </c>
      <c r="J210" s="17" t="s">
        <v>16</v>
      </c>
    </row>
    <row r="211" spans="1:16" ht="30" x14ac:dyDescent="0.25">
      <c r="A211" s="20" t="s">
        <v>209</v>
      </c>
      <c r="B211" s="17" t="s">
        <v>210</v>
      </c>
      <c r="C211" s="17" t="s">
        <v>40</v>
      </c>
      <c r="D211" s="17">
        <v>0</v>
      </c>
      <c r="E211" s="17">
        <v>0</v>
      </c>
      <c r="F211" s="17" t="s">
        <v>16</v>
      </c>
      <c r="G211" s="17">
        <v>0</v>
      </c>
      <c r="H211" s="17" t="s">
        <v>16</v>
      </c>
      <c r="I211" s="17">
        <v>0</v>
      </c>
      <c r="J211" s="17" t="s">
        <v>16</v>
      </c>
    </row>
    <row r="212" spans="1:16" x14ac:dyDescent="0.25">
      <c r="A212" s="20" t="s">
        <v>211</v>
      </c>
      <c r="B212" s="17" t="s">
        <v>212</v>
      </c>
      <c r="C212" s="17" t="s">
        <v>40</v>
      </c>
      <c r="D212" s="17">
        <v>0</v>
      </c>
      <c r="E212" s="17">
        <v>0</v>
      </c>
      <c r="F212" s="17" t="s">
        <v>16</v>
      </c>
      <c r="G212" s="17">
        <v>0</v>
      </c>
      <c r="H212" s="17" t="s">
        <v>16</v>
      </c>
      <c r="I212" s="17">
        <v>0</v>
      </c>
      <c r="J212" s="17" t="s">
        <v>16</v>
      </c>
    </row>
    <row r="213" spans="1:16" ht="45" x14ac:dyDescent="0.25">
      <c r="A213" s="20" t="s">
        <v>213</v>
      </c>
      <c r="B213" s="17" t="s">
        <v>214</v>
      </c>
      <c r="C213" s="17" t="s">
        <v>44</v>
      </c>
      <c r="D213" s="17">
        <v>0</v>
      </c>
      <c r="E213" s="17">
        <v>0</v>
      </c>
      <c r="F213" s="17" t="s">
        <v>16</v>
      </c>
      <c r="G213" s="17">
        <v>0</v>
      </c>
      <c r="H213" s="17" t="s">
        <v>16</v>
      </c>
      <c r="I213" s="17">
        <v>0</v>
      </c>
      <c r="J213" s="17" t="s">
        <v>16</v>
      </c>
    </row>
    <row r="214" spans="1:16" s="3" customFormat="1" x14ac:dyDescent="0.25">
      <c r="A214" s="20" t="s">
        <v>215</v>
      </c>
      <c r="B214" s="17" t="s">
        <v>216</v>
      </c>
      <c r="C214" s="17" t="s">
        <v>36</v>
      </c>
      <c r="D214" s="17">
        <v>0</v>
      </c>
      <c r="E214" s="17">
        <v>0</v>
      </c>
      <c r="F214" s="17" t="s">
        <v>16</v>
      </c>
      <c r="G214" s="17">
        <v>0</v>
      </c>
      <c r="H214" s="17" t="s">
        <v>16</v>
      </c>
      <c r="I214" s="17">
        <v>0</v>
      </c>
      <c r="J214" s="17" t="s">
        <v>16</v>
      </c>
      <c r="K214" s="7"/>
      <c r="L214" s="7"/>
      <c r="M214" s="7"/>
      <c r="N214" s="7"/>
      <c r="O214" s="7"/>
      <c r="P214" s="7"/>
    </row>
    <row r="215" spans="1:16" s="3" customFormat="1" x14ac:dyDescent="0.25">
      <c r="A215" s="20" t="s">
        <v>166</v>
      </c>
      <c r="B215" s="17">
        <v>54</v>
      </c>
      <c r="C215" s="17" t="s">
        <v>46</v>
      </c>
      <c r="D215" s="17" t="s">
        <v>16</v>
      </c>
      <c r="E215" s="17" t="s">
        <v>16</v>
      </c>
      <c r="F215" s="17" t="s">
        <v>16</v>
      </c>
      <c r="G215" s="18">
        <f>G117</f>
        <v>200.32792429742628</v>
      </c>
      <c r="H215" s="17" t="s">
        <v>16</v>
      </c>
      <c r="I215" s="18">
        <f>I117</f>
        <v>4911.4397199999994</v>
      </c>
      <c r="J215" s="17" t="s">
        <v>16</v>
      </c>
      <c r="K215" s="7"/>
      <c r="L215" s="7"/>
      <c r="M215" s="7"/>
      <c r="N215" s="7"/>
      <c r="O215" s="7"/>
      <c r="P215" s="7"/>
    </row>
    <row r="216" spans="1:16" s="3" customFormat="1" x14ac:dyDescent="0.25">
      <c r="A216" s="20" t="s">
        <v>217</v>
      </c>
      <c r="B216" s="17">
        <v>55</v>
      </c>
      <c r="C216" s="17" t="s">
        <v>46</v>
      </c>
      <c r="D216" s="17" t="s">
        <v>16</v>
      </c>
      <c r="E216" s="17" t="s">
        <v>16</v>
      </c>
      <c r="F216" s="17" t="s">
        <v>16</v>
      </c>
      <c r="G216" s="17">
        <v>0</v>
      </c>
      <c r="H216" s="17" t="s">
        <v>16</v>
      </c>
      <c r="I216" s="17">
        <v>0</v>
      </c>
      <c r="J216" s="17" t="s">
        <v>16</v>
      </c>
      <c r="K216" s="7"/>
      <c r="L216" s="7"/>
      <c r="M216" s="7"/>
      <c r="N216" s="7"/>
      <c r="O216" s="7"/>
      <c r="P216" s="7"/>
    </row>
    <row r="217" spans="1:16" s="3" customFormat="1" x14ac:dyDescent="0.25">
      <c r="A217" s="27" t="s">
        <v>218</v>
      </c>
      <c r="B217" s="17">
        <v>56</v>
      </c>
      <c r="C217" s="17" t="s">
        <v>16</v>
      </c>
      <c r="D217" s="17" t="s">
        <v>16</v>
      </c>
      <c r="E217" s="17" t="s">
        <v>16</v>
      </c>
      <c r="F217" s="17">
        <f>0</f>
        <v>0</v>
      </c>
      <c r="G217" s="18">
        <f>G18</f>
        <v>25655.772066902231</v>
      </c>
      <c r="H217" s="17">
        <v>0</v>
      </c>
      <c r="I217" s="18">
        <f>I18</f>
        <v>629002.60376424179</v>
      </c>
      <c r="J217" s="28">
        <v>100</v>
      </c>
      <c r="K217" s="7"/>
      <c r="L217" s="7"/>
      <c r="M217" s="7"/>
      <c r="N217" s="7"/>
      <c r="O217" s="7"/>
      <c r="P217" s="7"/>
    </row>
    <row r="218" spans="1:16" x14ac:dyDescent="0.25">
      <c r="A218" s="3"/>
      <c r="B218" s="3"/>
      <c r="C218" s="3"/>
      <c r="D218" s="3"/>
      <c r="H218" s="3"/>
      <c r="I218" s="3"/>
    </row>
    <row r="219" spans="1:16" x14ac:dyDescent="0.25">
      <c r="A219" s="4" t="s">
        <v>219</v>
      </c>
      <c r="B219" s="3"/>
      <c r="C219" s="3"/>
      <c r="D219" s="3"/>
      <c r="H219" s="3"/>
      <c r="I219" s="3"/>
    </row>
    <row r="220" spans="1:16" ht="63.2" customHeight="1" x14ac:dyDescent="0.25">
      <c r="A220" s="30" t="s">
        <v>220</v>
      </c>
      <c r="B220" s="30"/>
      <c r="C220" s="30"/>
      <c r="D220" s="30"/>
      <c r="E220" s="30"/>
      <c r="F220" s="30"/>
      <c r="G220" s="30"/>
      <c r="H220" s="30"/>
      <c r="I220" s="30"/>
      <c r="J220" s="30"/>
    </row>
    <row r="221" spans="1:16" ht="61.5" customHeight="1" x14ac:dyDescent="0.25">
      <c r="A221" s="30" t="s">
        <v>221</v>
      </c>
      <c r="B221" s="30"/>
      <c r="C221" s="30"/>
      <c r="D221" s="30"/>
      <c r="E221" s="30"/>
      <c r="F221" s="30"/>
      <c r="G221" s="30"/>
      <c r="H221" s="30"/>
      <c r="I221" s="30"/>
      <c r="J221" s="30"/>
    </row>
    <row r="222" spans="1:16" ht="56.25" customHeight="1" x14ac:dyDescent="0.25">
      <c r="A222" s="30" t="s">
        <v>222</v>
      </c>
      <c r="B222" s="30"/>
      <c r="C222" s="30"/>
      <c r="D222" s="30"/>
      <c r="E222" s="30"/>
      <c r="F222" s="30"/>
      <c r="G222" s="30"/>
      <c r="H222" s="30"/>
      <c r="I222" s="30"/>
      <c r="J222" s="30"/>
    </row>
    <row r="223" spans="1:16" ht="23.25" customHeight="1" x14ac:dyDescent="0.25">
      <c r="A223" s="30" t="s">
        <v>223</v>
      </c>
      <c r="B223" s="30"/>
      <c r="C223" s="30"/>
      <c r="D223" s="30"/>
      <c r="E223" s="30"/>
      <c r="F223" s="30"/>
      <c r="G223" s="30"/>
      <c r="H223" s="30"/>
      <c r="I223" s="30"/>
      <c r="J223" s="30"/>
    </row>
    <row r="224" spans="1:16" ht="44.25" customHeight="1" x14ac:dyDescent="0.25">
      <c r="A224" s="30" t="s">
        <v>224</v>
      </c>
      <c r="B224" s="30"/>
      <c r="C224" s="30"/>
      <c r="D224" s="30"/>
      <c r="E224" s="30"/>
      <c r="F224" s="30"/>
      <c r="G224" s="30"/>
      <c r="H224" s="30"/>
      <c r="I224" s="30"/>
      <c r="J224" s="30"/>
    </row>
    <row r="225" spans="1:10" ht="71.25" customHeight="1" x14ac:dyDescent="0.25">
      <c r="A225" s="31" t="s">
        <v>274</v>
      </c>
      <c r="B225" s="31"/>
      <c r="C225" s="31"/>
      <c r="D225" s="31"/>
      <c r="E225" s="31"/>
      <c r="F225" s="31"/>
      <c r="G225" s="31"/>
      <c r="H225" s="31"/>
      <c r="I225" s="31"/>
      <c r="J225" s="31"/>
    </row>
    <row r="226" spans="1:10" ht="36" customHeight="1" x14ac:dyDescent="0.25">
      <c r="A226" s="30" t="s">
        <v>225</v>
      </c>
      <c r="B226" s="30"/>
      <c r="C226" s="30"/>
      <c r="D226" s="30"/>
      <c r="E226" s="30"/>
      <c r="F226" s="30"/>
      <c r="G226" s="30"/>
      <c r="H226" s="30"/>
      <c r="I226" s="30"/>
      <c r="J226" s="30"/>
    </row>
    <row r="227" spans="1:10" ht="36" customHeight="1" x14ac:dyDescent="0.25">
      <c r="A227" s="30" t="s">
        <v>226</v>
      </c>
      <c r="B227" s="30"/>
      <c r="C227" s="30"/>
      <c r="D227" s="30"/>
      <c r="E227" s="30"/>
      <c r="F227" s="30"/>
      <c r="G227" s="30"/>
      <c r="H227" s="30"/>
      <c r="I227" s="30"/>
      <c r="J227" s="30"/>
    </row>
    <row r="229" spans="1:10" ht="13.5" customHeight="1" x14ac:dyDescent="0.25"/>
    <row r="230" spans="1:10" x14ac:dyDescent="0.25">
      <c r="A230" s="29" t="s">
        <v>273</v>
      </c>
      <c r="B230" s="29"/>
      <c r="C230" s="29"/>
      <c r="D230" s="29"/>
      <c r="E230" s="29"/>
      <c r="F230" s="29"/>
      <c r="G230" s="29"/>
      <c r="H230" s="29"/>
      <c r="I230" s="29"/>
      <c r="J230" s="29"/>
    </row>
  </sheetData>
  <mergeCells count="32">
    <mergeCell ref="F15:G15"/>
    <mergeCell ref="H15:I15"/>
    <mergeCell ref="J15:J16"/>
    <mergeCell ref="A14:A16"/>
    <mergeCell ref="B14:B16"/>
    <mergeCell ref="C14:C16"/>
    <mergeCell ref="D14:D16"/>
    <mergeCell ref="H71:H72"/>
    <mergeCell ref="I71:I72"/>
    <mergeCell ref="J71:J72"/>
    <mergeCell ref="A9:J9"/>
    <mergeCell ref="A10:J10"/>
    <mergeCell ref="A11:J11"/>
    <mergeCell ref="A12:J12"/>
    <mergeCell ref="B71:B72"/>
    <mergeCell ref="C71:C72"/>
    <mergeCell ref="D71:D72"/>
    <mergeCell ref="E71:E72"/>
    <mergeCell ref="F71:F72"/>
    <mergeCell ref="G71:G72"/>
    <mergeCell ref="E14:E16"/>
    <mergeCell ref="F14:G14"/>
    <mergeCell ref="H14:J14"/>
    <mergeCell ref="A230:J230"/>
    <mergeCell ref="A226:J226"/>
    <mergeCell ref="A227:J227"/>
    <mergeCell ref="A220:J220"/>
    <mergeCell ref="A221:J221"/>
    <mergeCell ref="A222:J222"/>
    <mergeCell ref="A223:J223"/>
    <mergeCell ref="A224:J224"/>
    <mergeCell ref="A225:J225"/>
  </mergeCells>
  <hyperlinks>
    <hyperlink ref="A65" location="P3514" display="P3514"/>
    <hyperlink ref="A66" location="P3524" display="P3524"/>
    <hyperlink ref="A67" location="P3534" display="P3534"/>
    <hyperlink ref="A68" location="P3544" display="P3544"/>
    <hyperlink ref="A70" location="P3564" display="P3564"/>
    <hyperlink ref="A71" location="P1593" display="P1593"/>
    <hyperlink ref="A209" location="P3592" display="P3592"/>
    <hyperlink ref="A210" location="P3591" display="P3591"/>
    <hyperlink ref="A217" location="P1593" display="P1593"/>
    <hyperlink ref="A225" r:id="rId1" display="https://login.consultant.ru/link/?req=doc&amp;base=LAW&amp;n=495081&amp;dst=100032"/>
  </hyperlinks>
  <pageMargins left="0.70866141732283472" right="0.70866141732283472" top="1.1417322834645669" bottom="0.55118110236220474" header="0.70866141732283472" footer="0.31496062992125984"/>
  <pageSetup paperSize="9" scale="75" orientation="landscape" verticalDpi="0" r:id="rId2"/>
  <headerFooter differentFirst="1">
    <oddHeader>&amp;C&amp;"Times New Roman,обычный"&amp;P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
  <sheetViews>
    <sheetView workbookViewId="0">
      <selection activeCell="B2" sqref="B2"/>
    </sheetView>
  </sheetViews>
  <sheetFormatPr defaultRowHeight="15" x14ac:dyDescent="0.25"/>
  <cols>
    <col min="1" max="1" width="26" customWidth="1"/>
  </cols>
  <sheetData>
    <row r="1" spans="1:2" x14ac:dyDescent="0.25">
      <c r="A1" t="s">
        <v>264</v>
      </c>
      <c r="B1">
        <v>1.28</v>
      </c>
    </row>
    <row r="2" spans="1:2" x14ac:dyDescent="0.25">
      <c r="A2" t="s">
        <v>265</v>
      </c>
      <c r="B2">
        <v>24517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Лист2</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2025-10-30T04:46:07Z</dcterms:modified>
</cp:coreProperties>
</file>